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J0662\Desktop\姜堰英文报告\"/>
    </mc:Choice>
  </mc:AlternateContent>
  <xr:revisionPtr revIDLastSave="0" documentId="13_ncr:1_{D916DD0B-B834-466B-ADB5-94FDA726602A}" xr6:coauthVersionLast="36" xr6:coauthVersionMax="36" xr10:uidLastSave="{00000000-0000-0000-0000-000000000000}"/>
  <bookViews>
    <workbookView xWindow="0" yWindow="0" windowWidth="19200" windowHeight="6675" tabRatio="816" xr2:uid="{00000000-000D-0000-FFFF-FFFF00000000}"/>
  </bookViews>
  <sheets>
    <sheet name="资产表" sheetId="1" r:id="rId1"/>
    <sheet name="负债及权益表" sheetId="2" r:id="rId2"/>
    <sheet name="利润表" sheetId="3" r:id="rId3"/>
    <sheet name="现金流量表" sheetId="4" r:id="rId4"/>
    <sheet name="合并权益变动表" sheetId="5" r:id="rId5"/>
    <sheet name="公司权益变动表" sheetId="6" r:id="rId6"/>
    <sheet name="本期试算平衡" sheetId="7" state="hidden" r:id="rId7"/>
    <sheet name="上期调整分录" sheetId="8" state="hidden" r:id="rId8"/>
    <sheet name="本期调整分录" sheetId="9" state="hidden" r:id="rId9"/>
    <sheet name="合并资产表底稿" sheetId="10" state="hidden" r:id="rId10"/>
    <sheet name="合并负债表底稿" sheetId="11" state="hidden" r:id="rId11"/>
    <sheet name="合并利润表底稿" sheetId="12" state="hidden" r:id="rId12"/>
    <sheet name="上期抵消分录" sheetId="13" state="hidden" r:id="rId13"/>
    <sheet name="本期抵消分录" sheetId="14" state="hidden" r:id="rId14"/>
    <sheet name="合并现金流量表底稿" sheetId="15" state="hidden" r:id="rId15"/>
    <sheet name="上期现金流抵销分录" sheetId="16" state="hidden" r:id="rId16"/>
    <sheet name="本期现金流抵销分录" sheetId="17" state="hidden" r:id="rId17"/>
    <sheet name="科目索引" sheetId="18" state="hidden" r:id="rId18"/>
  </sheets>
  <definedNames>
    <definedName name="_xlnm._FilterDatabase" localSheetId="13" hidden="1">本期抵消分录!$A$2:$H$61</definedName>
    <definedName name="_xlnm._FilterDatabase" localSheetId="8" hidden="1">本期调整分录!$A$2:$I$144</definedName>
    <definedName name="_xlnm._FilterDatabase" localSheetId="7" hidden="1">上期调整分录!$A$2:$I$33</definedName>
    <definedName name="_xlnm.Print_Area" localSheetId="1">负债及权益表!$A$1:$F$34</definedName>
    <definedName name="_xlnm.Print_Area" localSheetId="5">公司权益变动表!$A$1:$I$58</definedName>
    <definedName name="_xlnm.Print_Area" localSheetId="10">合并负债表底稿!$A$1:$O$33</definedName>
    <definedName name="_xlnm.Print_Area" localSheetId="11">合并利润表底稿!$A$1:$O$51</definedName>
    <definedName name="_xlnm.Print_Area" localSheetId="4">合并权益变动表!$A$1:$K$58</definedName>
    <definedName name="_xlnm.Print_Area" localSheetId="9">合并资产表底稿!$A$1:$O$26</definedName>
    <definedName name="_xlnm.Print_Area" localSheetId="2">利润表!$A$1:$F$58</definedName>
    <definedName name="_xlnm.Print_Area" localSheetId="3">现金流量表!$A$1:$F$49</definedName>
    <definedName name="_xlnm.Print_Area" localSheetId="0">资产表!$A$1:$F$34</definedName>
    <definedName name="_xlnm.Print_Titles" localSheetId="8">本期调整分录!$2:$2</definedName>
  </definedNames>
  <calcPr calcId="191029" concurrentCalc="0"/>
</workbook>
</file>

<file path=xl/calcChain.xml><?xml version="1.0" encoding="utf-8"?>
<calcChain xmlns="http://schemas.openxmlformats.org/spreadsheetml/2006/main">
  <c r="E47" i="4" l="1"/>
  <c r="C47" i="4"/>
  <c r="D62" i="17"/>
  <c r="D61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D6" i="17"/>
  <c r="D5" i="17"/>
  <c r="D4" i="17"/>
  <c r="D3" i="17"/>
  <c r="D62" i="16"/>
  <c r="D61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O94" i="15"/>
  <c r="I94" i="15"/>
  <c r="N86" i="15"/>
  <c r="N93" i="15"/>
  <c r="O93" i="15"/>
  <c r="H86" i="15"/>
  <c r="H93" i="15"/>
  <c r="I93" i="15"/>
  <c r="O92" i="15"/>
  <c r="I92" i="15"/>
  <c r="O91" i="15"/>
  <c r="I91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C90" i="15"/>
  <c r="N84" i="15"/>
  <c r="O84" i="15"/>
  <c r="O85" i="15"/>
  <c r="O86" i="15"/>
  <c r="O87" i="15"/>
  <c r="O88" i="15"/>
  <c r="N88" i="15"/>
  <c r="M88" i="15"/>
  <c r="K88" i="15"/>
  <c r="J88" i="15"/>
  <c r="H84" i="15"/>
  <c r="I84" i="15"/>
  <c r="C85" i="15"/>
  <c r="D85" i="15"/>
  <c r="E85" i="15"/>
  <c r="I85" i="15"/>
  <c r="I86" i="15"/>
  <c r="C87" i="15"/>
  <c r="D87" i="15"/>
  <c r="E87" i="15"/>
  <c r="H87" i="15"/>
  <c r="I87" i="15"/>
  <c r="I88" i="15"/>
  <c r="H88" i="15"/>
  <c r="G88" i="15"/>
  <c r="F88" i="15"/>
  <c r="E88" i="15"/>
  <c r="D88" i="15"/>
  <c r="C88" i="15"/>
  <c r="G6" i="12"/>
  <c r="G9" i="12"/>
  <c r="G5" i="12"/>
  <c r="G17" i="12"/>
  <c r="G22" i="12"/>
  <c r="G25" i="12"/>
  <c r="G27" i="12"/>
  <c r="G58" i="15"/>
  <c r="G78" i="15"/>
  <c r="G15" i="15"/>
  <c r="G26" i="15"/>
  <c r="G27" i="15"/>
  <c r="G79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N6" i="15"/>
  <c r="N17" i="15"/>
  <c r="N71" i="15"/>
  <c r="O71" i="15"/>
  <c r="N18" i="15"/>
  <c r="N72" i="15"/>
  <c r="O72" i="15"/>
  <c r="N20" i="15"/>
  <c r="N73" i="15"/>
  <c r="O73" i="15"/>
  <c r="O74" i="15"/>
  <c r="O75" i="15"/>
  <c r="O76" i="15"/>
  <c r="O77" i="15"/>
  <c r="O78" i="15"/>
  <c r="N78" i="15"/>
  <c r="M78" i="15"/>
  <c r="K78" i="15"/>
  <c r="J78" i="15"/>
  <c r="G58" i="7"/>
  <c r="H58" i="7"/>
  <c r="C7" i="12"/>
  <c r="G59" i="7"/>
  <c r="H59" i="7"/>
  <c r="C8" i="12"/>
  <c r="C6" i="12"/>
  <c r="G61" i="7"/>
  <c r="H61" i="7"/>
  <c r="C10" i="12"/>
  <c r="G62" i="7"/>
  <c r="H62" i="7"/>
  <c r="C11" i="12"/>
  <c r="C9" i="12"/>
  <c r="G63" i="7"/>
  <c r="H63" i="7"/>
  <c r="C12" i="12"/>
  <c r="G65" i="7"/>
  <c r="H65" i="7"/>
  <c r="C14" i="12"/>
  <c r="G66" i="7"/>
  <c r="H66" i="7"/>
  <c r="C15" i="12"/>
  <c r="G67" i="7"/>
  <c r="H67" i="7"/>
  <c r="C16" i="12"/>
  <c r="C5" i="12"/>
  <c r="G69" i="7"/>
  <c r="H69" i="7"/>
  <c r="C18" i="12"/>
  <c r="G70" i="7"/>
  <c r="H70" i="7"/>
  <c r="C19" i="12"/>
  <c r="G71" i="7"/>
  <c r="H71" i="7"/>
  <c r="C20" i="12"/>
  <c r="G72" i="7"/>
  <c r="H72" i="7"/>
  <c r="C21" i="12"/>
  <c r="C17" i="12"/>
  <c r="C22" i="12"/>
  <c r="G74" i="7"/>
  <c r="H74" i="7"/>
  <c r="C23" i="12"/>
  <c r="G75" i="7"/>
  <c r="H75" i="7"/>
  <c r="C24" i="12"/>
  <c r="C25" i="12"/>
  <c r="G77" i="7"/>
  <c r="H77" i="7"/>
  <c r="C26" i="12"/>
  <c r="C27" i="12"/>
  <c r="C58" i="15"/>
  <c r="D6" i="12"/>
  <c r="D9" i="12"/>
  <c r="D5" i="12"/>
  <c r="D17" i="12"/>
  <c r="D22" i="12"/>
  <c r="D25" i="12"/>
  <c r="D27" i="12"/>
  <c r="D58" i="15"/>
  <c r="E6" i="12"/>
  <c r="E9" i="12"/>
  <c r="E5" i="12"/>
  <c r="E17" i="12"/>
  <c r="E22" i="12"/>
  <c r="E25" i="12"/>
  <c r="E27" i="12"/>
  <c r="E58" i="15"/>
  <c r="F6" i="12"/>
  <c r="F9" i="12"/>
  <c r="F5" i="12"/>
  <c r="F17" i="12"/>
  <c r="F22" i="12"/>
  <c r="F25" i="12"/>
  <c r="F27" i="12"/>
  <c r="F58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H6" i="15"/>
  <c r="H17" i="15"/>
  <c r="H71" i="15"/>
  <c r="I71" i="15"/>
  <c r="H18" i="15"/>
  <c r="H72" i="15"/>
  <c r="I72" i="15"/>
  <c r="H9" i="15"/>
  <c r="H73" i="15"/>
  <c r="I73" i="15"/>
  <c r="I74" i="15"/>
  <c r="I75" i="15"/>
  <c r="I76" i="15"/>
  <c r="I77" i="15"/>
  <c r="I78" i="15"/>
  <c r="H78" i="15"/>
  <c r="F78" i="15"/>
  <c r="E78" i="15"/>
  <c r="D78" i="15"/>
  <c r="C78" i="15"/>
  <c r="Q58" i="15"/>
  <c r="O6" i="15"/>
  <c r="N7" i="15"/>
  <c r="O7" i="15"/>
  <c r="N8" i="15"/>
  <c r="O8" i="15"/>
  <c r="N9" i="15"/>
  <c r="O9" i="15"/>
  <c r="N10" i="15"/>
  <c r="O10" i="15"/>
  <c r="N11" i="15"/>
  <c r="O11" i="15"/>
  <c r="N12" i="15"/>
  <c r="O12" i="15"/>
  <c r="N13" i="15"/>
  <c r="O13" i="15"/>
  <c r="N14" i="15"/>
  <c r="O14" i="15"/>
  <c r="O15" i="15"/>
  <c r="N16" i="15"/>
  <c r="O16" i="15"/>
  <c r="O17" i="15"/>
  <c r="O18" i="15"/>
  <c r="N19" i="15"/>
  <c r="O19" i="15"/>
  <c r="O20" i="15"/>
  <c r="N21" i="15"/>
  <c r="O21" i="15"/>
  <c r="N22" i="15"/>
  <c r="O22" i="15"/>
  <c r="N23" i="15"/>
  <c r="O23" i="15"/>
  <c r="N24" i="15"/>
  <c r="O24" i="15"/>
  <c r="N25" i="15"/>
  <c r="O25" i="15"/>
  <c r="O26" i="15"/>
  <c r="O27" i="15"/>
  <c r="N29" i="15"/>
  <c r="O29" i="15"/>
  <c r="N30" i="15"/>
  <c r="O30" i="15"/>
  <c r="N31" i="15"/>
  <c r="O31" i="15"/>
  <c r="N32" i="15"/>
  <c r="O32" i="15"/>
  <c r="O33" i="15"/>
  <c r="N34" i="15"/>
  <c r="O34" i="15"/>
  <c r="N35" i="15"/>
  <c r="O35" i="15"/>
  <c r="N36" i="15"/>
  <c r="O36" i="15"/>
  <c r="N37" i="15"/>
  <c r="O37" i="15"/>
  <c r="O38" i="15"/>
  <c r="O39" i="15"/>
  <c r="N41" i="15"/>
  <c r="O41" i="15"/>
  <c r="N43" i="15"/>
  <c r="O43" i="15"/>
  <c r="N44" i="15"/>
  <c r="O44" i="15"/>
  <c r="O45" i="15"/>
  <c r="N46" i="15"/>
  <c r="O46" i="15"/>
  <c r="N47" i="15"/>
  <c r="O47" i="15"/>
  <c r="N49" i="15"/>
  <c r="O49" i="15"/>
  <c r="O50" i="15"/>
  <c r="O51" i="15"/>
  <c r="O52" i="15"/>
  <c r="O53" i="15"/>
  <c r="O54" i="15"/>
  <c r="O55" i="15"/>
  <c r="N15" i="15"/>
  <c r="N26" i="15"/>
  <c r="N27" i="15"/>
  <c r="N33" i="15"/>
  <c r="N38" i="15"/>
  <c r="N39" i="15"/>
  <c r="N45" i="15"/>
  <c r="N50" i="15"/>
  <c r="N51" i="15"/>
  <c r="N53" i="15"/>
  <c r="N55" i="15"/>
  <c r="M15" i="15"/>
  <c r="M26" i="15"/>
  <c r="M27" i="15"/>
  <c r="M33" i="15"/>
  <c r="M38" i="15"/>
  <c r="M39" i="15"/>
  <c r="M45" i="15"/>
  <c r="M50" i="15"/>
  <c r="M51" i="15"/>
  <c r="M53" i="15"/>
  <c r="M55" i="15"/>
  <c r="K15" i="15"/>
  <c r="K26" i="15"/>
  <c r="K27" i="15"/>
  <c r="K33" i="15"/>
  <c r="K38" i="15"/>
  <c r="K39" i="15"/>
  <c r="K45" i="15"/>
  <c r="K50" i="15"/>
  <c r="K51" i="15"/>
  <c r="K53" i="15"/>
  <c r="K55" i="15"/>
  <c r="J15" i="15"/>
  <c r="J26" i="15"/>
  <c r="J27" i="15"/>
  <c r="J33" i="15"/>
  <c r="J38" i="15"/>
  <c r="J39" i="15"/>
  <c r="J45" i="15"/>
  <c r="J50" i="15"/>
  <c r="J51" i="15"/>
  <c r="J53" i="15"/>
  <c r="J55" i="15"/>
  <c r="I6" i="15"/>
  <c r="H7" i="15"/>
  <c r="I7" i="15"/>
  <c r="H8" i="15"/>
  <c r="I8" i="15"/>
  <c r="I9" i="15"/>
  <c r="H10" i="15"/>
  <c r="I10" i="15"/>
  <c r="H11" i="15"/>
  <c r="I11" i="15"/>
  <c r="H12" i="15"/>
  <c r="I12" i="15"/>
  <c r="H13" i="15"/>
  <c r="I13" i="15"/>
  <c r="H14" i="15"/>
  <c r="I14" i="15"/>
  <c r="I15" i="15"/>
  <c r="H16" i="15"/>
  <c r="I16" i="15"/>
  <c r="I17" i="15"/>
  <c r="I18" i="15"/>
  <c r="H19" i="15"/>
  <c r="I19" i="15"/>
  <c r="H20" i="15"/>
  <c r="I20" i="15"/>
  <c r="H21" i="15"/>
  <c r="I21" i="15"/>
  <c r="H22" i="15"/>
  <c r="I22" i="15"/>
  <c r="H23" i="15"/>
  <c r="I23" i="15"/>
  <c r="H24" i="15"/>
  <c r="I24" i="15"/>
  <c r="H25" i="15"/>
  <c r="I25" i="15"/>
  <c r="I26" i="15"/>
  <c r="I27" i="15"/>
  <c r="H29" i="15"/>
  <c r="I29" i="15"/>
  <c r="H30" i="15"/>
  <c r="I30" i="15"/>
  <c r="H31" i="15"/>
  <c r="I31" i="15"/>
  <c r="H32" i="15"/>
  <c r="I32" i="15"/>
  <c r="I33" i="15"/>
  <c r="H34" i="15"/>
  <c r="I34" i="15"/>
  <c r="H35" i="15"/>
  <c r="I35" i="15"/>
  <c r="H36" i="15"/>
  <c r="I36" i="15"/>
  <c r="H37" i="15"/>
  <c r="I37" i="15"/>
  <c r="I38" i="15"/>
  <c r="I39" i="15"/>
  <c r="H41" i="15"/>
  <c r="I41" i="15"/>
  <c r="H43" i="15"/>
  <c r="I43" i="15"/>
  <c r="H44" i="15"/>
  <c r="I44" i="15"/>
  <c r="I45" i="15"/>
  <c r="H46" i="15"/>
  <c r="I46" i="15"/>
  <c r="H47" i="15"/>
  <c r="I47" i="15"/>
  <c r="H49" i="15"/>
  <c r="I49" i="15"/>
  <c r="I50" i="15"/>
  <c r="I51" i="15"/>
  <c r="H52" i="15"/>
  <c r="I52" i="15"/>
  <c r="I53" i="15"/>
  <c r="C54" i="15"/>
  <c r="D54" i="15"/>
  <c r="E54" i="15"/>
  <c r="H54" i="15"/>
  <c r="I54" i="15"/>
  <c r="I55" i="15"/>
  <c r="H15" i="15"/>
  <c r="H26" i="15"/>
  <c r="H27" i="15"/>
  <c r="H33" i="15"/>
  <c r="H38" i="15"/>
  <c r="H39" i="15"/>
  <c r="H45" i="15"/>
  <c r="H50" i="15"/>
  <c r="H51" i="15"/>
  <c r="H53" i="15"/>
  <c r="H55" i="15"/>
  <c r="G33" i="15"/>
  <c r="G38" i="15"/>
  <c r="G39" i="15"/>
  <c r="G45" i="15"/>
  <c r="G50" i="15"/>
  <c r="G51" i="15"/>
  <c r="G53" i="15"/>
  <c r="G55" i="15"/>
  <c r="F15" i="15"/>
  <c r="F26" i="15"/>
  <c r="F27" i="15"/>
  <c r="F33" i="15"/>
  <c r="F38" i="15"/>
  <c r="F39" i="15"/>
  <c r="F45" i="15"/>
  <c r="F50" i="15"/>
  <c r="F51" i="15"/>
  <c r="F53" i="15"/>
  <c r="F55" i="15"/>
  <c r="E15" i="15"/>
  <c r="E26" i="15"/>
  <c r="E27" i="15"/>
  <c r="E33" i="15"/>
  <c r="E38" i="15"/>
  <c r="E39" i="15"/>
  <c r="E45" i="15"/>
  <c r="E50" i="15"/>
  <c r="E51" i="15"/>
  <c r="E53" i="15"/>
  <c r="E55" i="15"/>
  <c r="D15" i="15"/>
  <c r="D26" i="15"/>
  <c r="D27" i="15"/>
  <c r="D33" i="15"/>
  <c r="D38" i="15"/>
  <c r="D39" i="15"/>
  <c r="D45" i="15"/>
  <c r="D50" i="15"/>
  <c r="D51" i="15"/>
  <c r="D53" i="15"/>
  <c r="D55" i="15"/>
  <c r="C15" i="15"/>
  <c r="C26" i="15"/>
  <c r="C27" i="15"/>
  <c r="C33" i="15"/>
  <c r="C38" i="15"/>
  <c r="C39" i="15"/>
  <c r="C45" i="15"/>
  <c r="C50" i="15"/>
  <c r="C51" i="15"/>
  <c r="C53" i="15"/>
  <c r="C55" i="15"/>
  <c r="N48" i="15"/>
  <c r="O48" i="15"/>
  <c r="H48" i="15"/>
  <c r="I48" i="15"/>
  <c r="O42" i="15"/>
  <c r="N42" i="15"/>
  <c r="I42" i="15"/>
  <c r="H42" i="15"/>
  <c r="I40" i="15"/>
  <c r="N28" i="15"/>
  <c r="O28" i="15"/>
  <c r="H28" i="15"/>
  <c r="I28" i="15"/>
  <c r="L15" i="15"/>
  <c r="M4" i="15"/>
  <c r="L4" i="15"/>
  <c r="K4" i="15"/>
  <c r="J4" i="15"/>
  <c r="G4" i="15"/>
  <c r="F4" i="15"/>
  <c r="E4" i="15"/>
  <c r="D4" i="15"/>
  <c r="C4" i="15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D6" i="14"/>
  <c r="D5" i="14"/>
  <c r="D4" i="14"/>
  <c r="D3" i="14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3" i="13"/>
  <c r="D60" i="12"/>
  <c r="E60" i="12"/>
  <c r="F60" i="12"/>
  <c r="F59" i="12"/>
  <c r="F58" i="12"/>
  <c r="F57" i="12"/>
  <c r="F56" i="12"/>
  <c r="N29" i="12"/>
  <c r="O29" i="12"/>
  <c r="O51" i="12"/>
  <c r="H29" i="12"/>
  <c r="I29" i="12"/>
  <c r="I51" i="12"/>
  <c r="H51" i="12"/>
  <c r="D58" i="7"/>
  <c r="E58" i="7"/>
  <c r="J7" i="12"/>
  <c r="N7" i="12"/>
  <c r="O7" i="12"/>
  <c r="D59" i="7"/>
  <c r="E59" i="7"/>
  <c r="J8" i="12"/>
  <c r="N8" i="12"/>
  <c r="O8" i="12"/>
  <c r="O6" i="12"/>
  <c r="D61" i="7"/>
  <c r="E61" i="7"/>
  <c r="J10" i="12"/>
  <c r="N10" i="12"/>
  <c r="O10" i="12"/>
  <c r="D62" i="7"/>
  <c r="E62" i="7"/>
  <c r="J11" i="12"/>
  <c r="N11" i="12"/>
  <c r="O11" i="12"/>
  <c r="O9" i="12"/>
  <c r="D63" i="7"/>
  <c r="E63" i="7"/>
  <c r="J12" i="12"/>
  <c r="N12" i="12"/>
  <c r="O12" i="12"/>
  <c r="D65" i="7"/>
  <c r="E65" i="7"/>
  <c r="J14" i="12"/>
  <c r="N14" i="12"/>
  <c r="O14" i="12"/>
  <c r="D66" i="7"/>
  <c r="E66" i="7"/>
  <c r="J15" i="12"/>
  <c r="N15" i="12"/>
  <c r="O15" i="12"/>
  <c r="D67" i="7"/>
  <c r="E67" i="7"/>
  <c r="J16" i="12"/>
  <c r="N16" i="12"/>
  <c r="O16" i="12"/>
  <c r="O5" i="12"/>
  <c r="D69" i="7"/>
  <c r="E69" i="7"/>
  <c r="J18" i="12"/>
  <c r="N18" i="12"/>
  <c r="O18" i="12"/>
  <c r="D70" i="7"/>
  <c r="E70" i="7"/>
  <c r="J19" i="12"/>
  <c r="N19" i="12"/>
  <c r="O19" i="12"/>
  <c r="D71" i="7"/>
  <c r="E71" i="7"/>
  <c r="J20" i="12"/>
  <c r="N20" i="12"/>
  <c r="O20" i="12"/>
  <c r="D72" i="7"/>
  <c r="E72" i="7"/>
  <c r="J21" i="12"/>
  <c r="N21" i="12"/>
  <c r="O21" i="12"/>
  <c r="O17" i="12"/>
  <c r="O22" i="12"/>
  <c r="D74" i="7"/>
  <c r="E74" i="7"/>
  <c r="J23" i="12"/>
  <c r="N23" i="12"/>
  <c r="O23" i="12"/>
  <c r="D75" i="7"/>
  <c r="E75" i="7"/>
  <c r="J24" i="12"/>
  <c r="N24" i="12"/>
  <c r="O24" i="12"/>
  <c r="O25" i="12"/>
  <c r="D77" i="7"/>
  <c r="E77" i="7"/>
  <c r="J26" i="12"/>
  <c r="N26" i="12"/>
  <c r="O26" i="12"/>
  <c r="O27" i="12"/>
  <c r="D105" i="7"/>
  <c r="E105" i="7"/>
  <c r="J48" i="12"/>
  <c r="N48" i="12"/>
  <c r="O48" i="12"/>
  <c r="O49" i="12"/>
  <c r="O50" i="12"/>
  <c r="H7" i="12"/>
  <c r="I7" i="12"/>
  <c r="H8" i="12"/>
  <c r="I8" i="12"/>
  <c r="I6" i="12"/>
  <c r="H10" i="12"/>
  <c r="I10" i="12"/>
  <c r="H11" i="12"/>
  <c r="I11" i="12"/>
  <c r="I9" i="12"/>
  <c r="H12" i="12"/>
  <c r="I12" i="12"/>
  <c r="H14" i="12"/>
  <c r="I14" i="12"/>
  <c r="H15" i="12"/>
  <c r="I15" i="12"/>
  <c r="H16" i="12"/>
  <c r="I16" i="12"/>
  <c r="I5" i="12"/>
  <c r="H18" i="12"/>
  <c r="I18" i="12"/>
  <c r="H19" i="12"/>
  <c r="I19" i="12"/>
  <c r="H20" i="12"/>
  <c r="I20" i="12"/>
  <c r="H21" i="12"/>
  <c r="I21" i="12"/>
  <c r="I17" i="12"/>
  <c r="I22" i="12"/>
  <c r="H23" i="12"/>
  <c r="I23" i="12"/>
  <c r="H24" i="12"/>
  <c r="I24" i="12"/>
  <c r="I25" i="12"/>
  <c r="H26" i="12"/>
  <c r="I26" i="12"/>
  <c r="I27" i="12"/>
  <c r="G105" i="7"/>
  <c r="H105" i="7"/>
  <c r="C48" i="12"/>
  <c r="H48" i="12"/>
  <c r="I48" i="12"/>
  <c r="I49" i="12"/>
  <c r="I50" i="12"/>
  <c r="H50" i="12"/>
  <c r="N6" i="12"/>
  <c r="N9" i="12"/>
  <c r="N5" i="12"/>
  <c r="N17" i="12"/>
  <c r="N22" i="12"/>
  <c r="N25" i="12"/>
  <c r="N27" i="12"/>
  <c r="N49" i="12"/>
  <c r="M6" i="12"/>
  <c r="M9" i="12"/>
  <c r="M5" i="12"/>
  <c r="M17" i="12"/>
  <c r="M22" i="12"/>
  <c r="M25" i="12"/>
  <c r="M27" i="12"/>
  <c r="M49" i="12"/>
  <c r="K6" i="12"/>
  <c r="K9" i="12"/>
  <c r="K5" i="12"/>
  <c r="K17" i="12"/>
  <c r="K22" i="12"/>
  <c r="K25" i="12"/>
  <c r="K27" i="12"/>
  <c r="K49" i="12"/>
  <c r="J6" i="12"/>
  <c r="J9" i="12"/>
  <c r="J5" i="12"/>
  <c r="J17" i="12"/>
  <c r="J22" i="12"/>
  <c r="J25" i="12"/>
  <c r="J27" i="12"/>
  <c r="J49" i="12"/>
  <c r="H6" i="12"/>
  <c r="H9" i="12"/>
  <c r="H5" i="12"/>
  <c r="H17" i="12"/>
  <c r="H22" i="12"/>
  <c r="H25" i="12"/>
  <c r="H27" i="12"/>
  <c r="H49" i="12"/>
  <c r="G49" i="12"/>
  <c r="F49" i="12"/>
  <c r="E49" i="12"/>
  <c r="D49" i="12"/>
  <c r="C49" i="12"/>
  <c r="J28" i="12"/>
  <c r="D84" i="7"/>
  <c r="E84" i="7"/>
  <c r="J30" i="12"/>
  <c r="D85" i="7"/>
  <c r="E85" i="7"/>
  <c r="J31" i="12"/>
  <c r="D86" i="7"/>
  <c r="E86" i="7"/>
  <c r="J32" i="12"/>
  <c r="J33" i="12"/>
  <c r="D88" i="7"/>
  <c r="E88" i="7"/>
  <c r="J34" i="12"/>
  <c r="D89" i="7"/>
  <c r="E89" i="7"/>
  <c r="J35" i="12"/>
  <c r="D96" i="7"/>
  <c r="E96" i="7"/>
  <c r="J36" i="12"/>
  <c r="J37" i="12"/>
  <c r="D98" i="7"/>
  <c r="E98" i="7"/>
  <c r="J38" i="12"/>
  <c r="D99" i="7"/>
  <c r="E99" i="7"/>
  <c r="J39" i="12"/>
  <c r="D100" i="7"/>
  <c r="E100" i="7"/>
  <c r="J40" i="12"/>
  <c r="D101" i="7"/>
  <c r="E101" i="7"/>
  <c r="J41" i="12"/>
  <c r="D102" i="7"/>
  <c r="E102" i="7"/>
  <c r="J42" i="12"/>
  <c r="J43" i="12"/>
  <c r="K28" i="12"/>
  <c r="K33" i="12"/>
  <c r="K37" i="12"/>
  <c r="K43" i="12"/>
  <c r="M28" i="12"/>
  <c r="M33" i="12"/>
  <c r="M37" i="12"/>
  <c r="M43" i="12"/>
  <c r="N28" i="12"/>
  <c r="N33" i="12"/>
  <c r="N37" i="12"/>
  <c r="N42" i="12"/>
  <c r="N43" i="12"/>
  <c r="O43" i="12"/>
  <c r="C28" i="12"/>
  <c r="C30" i="12"/>
  <c r="G86" i="7"/>
  <c r="H86" i="7"/>
  <c r="C32" i="12"/>
  <c r="C33" i="12"/>
  <c r="G88" i="7"/>
  <c r="H88" i="7"/>
  <c r="C34" i="12"/>
  <c r="G89" i="7"/>
  <c r="H89" i="7"/>
  <c r="C35" i="12"/>
  <c r="C37" i="12"/>
  <c r="G98" i="7"/>
  <c r="H98" i="7"/>
  <c r="C38" i="12"/>
  <c r="G99" i="7"/>
  <c r="H99" i="7"/>
  <c r="C39" i="12"/>
  <c r="G100" i="7"/>
  <c r="H100" i="7"/>
  <c r="C40" i="12"/>
  <c r="G101" i="7"/>
  <c r="H101" i="7"/>
  <c r="C41" i="12"/>
  <c r="G102" i="7"/>
  <c r="H102" i="7"/>
  <c r="C42" i="12"/>
  <c r="C43" i="12"/>
  <c r="D28" i="12"/>
  <c r="D33" i="12"/>
  <c r="D37" i="12"/>
  <c r="D43" i="12"/>
  <c r="E28" i="12"/>
  <c r="E33" i="12"/>
  <c r="E37" i="12"/>
  <c r="E43" i="12"/>
  <c r="F28" i="12"/>
  <c r="F33" i="12"/>
  <c r="F37" i="12"/>
  <c r="F43" i="12"/>
  <c r="G28" i="12"/>
  <c r="G33" i="12"/>
  <c r="G37" i="12"/>
  <c r="G43" i="12"/>
  <c r="H28" i="12"/>
  <c r="H30" i="12"/>
  <c r="H33" i="12"/>
  <c r="H37" i="12"/>
  <c r="H42" i="12"/>
  <c r="H43" i="12"/>
  <c r="I43" i="12"/>
  <c r="O42" i="12"/>
  <c r="I42" i="12"/>
  <c r="O41" i="12"/>
  <c r="I41" i="12"/>
  <c r="O40" i="12"/>
  <c r="I40" i="12"/>
  <c r="O39" i="12"/>
  <c r="I39" i="12"/>
  <c r="O38" i="12"/>
  <c r="I38" i="12"/>
  <c r="O37" i="12"/>
  <c r="I37" i="12"/>
  <c r="O36" i="12"/>
  <c r="I36" i="12"/>
  <c r="O35" i="12"/>
  <c r="I35" i="12"/>
  <c r="O34" i="12"/>
  <c r="I34" i="12"/>
  <c r="O28" i="12"/>
  <c r="O30" i="12"/>
  <c r="O31" i="12"/>
  <c r="O32" i="12"/>
  <c r="O33" i="12"/>
  <c r="I28" i="12"/>
  <c r="I30" i="12"/>
  <c r="I31" i="12"/>
  <c r="I32" i="12"/>
  <c r="I33" i="12"/>
  <c r="D64" i="7"/>
  <c r="E64" i="7"/>
  <c r="J13" i="12"/>
  <c r="O13" i="12"/>
  <c r="G64" i="7"/>
  <c r="H64" i="7"/>
  <c r="C13" i="12"/>
  <c r="I13" i="12"/>
  <c r="M4" i="12"/>
  <c r="L4" i="12"/>
  <c r="K4" i="12"/>
  <c r="J4" i="12"/>
  <c r="G4" i="12"/>
  <c r="F4" i="12"/>
  <c r="E4" i="12"/>
  <c r="D4" i="12"/>
  <c r="C4" i="12"/>
  <c r="D28" i="7"/>
  <c r="E28" i="7"/>
  <c r="J6" i="11"/>
  <c r="N6" i="11"/>
  <c r="O6" i="11"/>
  <c r="D29" i="7"/>
  <c r="E29" i="7"/>
  <c r="J7" i="11"/>
  <c r="N7" i="11"/>
  <c r="O7" i="11"/>
  <c r="D30" i="7"/>
  <c r="E30" i="7"/>
  <c r="J8" i="11"/>
  <c r="N8" i="11"/>
  <c r="O8" i="11"/>
  <c r="D31" i="7"/>
  <c r="E31" i="7"/>
  <c r="J9" i="11"/>
  <c r="N9" i="11"/>
  <c r="O9" i="11"/>
  <c r="D32" i="7"/>
  <c r="E32" i="7"/>
  <c r="J10" i="11"/>
  <c r="N10" i="11"/>
  <c r="O10" i="11"/>
  <c r="D33" i="7"/>
  <c r="E33" i="7"/>
  <c r="J11" i="11"/>
  <c r="N11" i="11"/>
  <c r="O11" i="11"/>
  <c r="D34" i="7"/>
  <c r="E34" i="7"/>
  <c r="J12" i="11"/>
  <c r="N12" i="11"/>
  <c r="O12" i="11"/>
  <c r="D35" i="7"/>
  <c r="E35" i="7"/>
  <c r="J13" i="11"/>
  <c r="N13" i="11"/>
  <c r="O13" i="11"/>
  <c r="D36" i="7"/>
  <c r="E36" i="7"/>
  <c r="J14" i="11"/>
  <c r="N14" i="11"/>
  <c r="O14" i="11"/>
  <c r="D37" i="7"/>
  <c r="E37" i="7"/>
  <c r="J15" i="11"/>
  <c r="N15" i="11"/>
  <c r="O15" i="11"/>
  <c r="D38" i="7"/>
  <c r="E38" i="7"/>
  <c r="J16" i="11"/>
  <c r="N16" i="11"/>
  <c r="O16" i="11"/>
  <c r="D39" i="7"/>
  <c r="E39" i="7"/>
  <c r="J17" i="11"/>
  <c r="N17" i="11"/>
  <c r="O17" i="11"/>
  <c r="D40" i="7"/>
  <c r="E40" i="7"/>
  <c r="J18" i="11"/>
  <c r="N18" i="11"/>
  <c r="O18" i="11"/>
  <c r="D41" i="7"/>
  <c r="E41" i="7"/>
  <c r="J19" i="11"/>
  <c r="N19" i="11"/>
  <c r="O19" i="11"/>
  <c r="O21" i="11"/>
  <c r="D44" i="7"/>
  <c r="E44" i="7"/>
  <c r="J23" i="11"/>
  <c r="N23" i="11"/>
  <c r="O23" i="11"/>
  <c r="D46" i="7"/>
  <c r="E46" i="7"/>
  <c r="J25" i="11"/>
  <c r="N25" i="11"/>
  <c r="O25" i="11"/>
  <c r="D45" i="7"/>
  <c r="E45" i="7"/>
  <c r="J24" i="11"/>
  <c r="N24" i="11"/>
  <c r="O24" i="11"/>
  <c r="D47" i="7"/>
  <c r="E47" i="7"/>
  <c r="J26" i="11"/>
  <c r="N26" i="11"/>
  <c r="O26" i="11"/>
  <c r="D48" i="7"/>
  <c r="E48" i="7"/>
  <c r="J27" i="11"/>
  <c r="N27" i="11"/>
  <c r="O27" i="11"/>
  <c r="D57" i="7"/>
  <c r="D60" i="7"/>
  <c r="D56" i="7"/>
  <c r="D68" i="7"/>
  <c r="D73" i="7"/>
  <c r="D76" i="7"/>
  <c r="D78" i="7"/>
  <c r="D87" i="7"/>
  <c r="D90" i="7"/>
  <c r="D91" i="7"/>
  <c r="D92" i="7"/>
  <c r="D93" i="7"/>
  <c r="D94" i="7"/>
  <c r="D95" i="7"/>
  <c r="D97" i="7"/>
  <c r="D103" i="7"/>
  <c r="D49" i="7"/>
  <c r="E49" i="7"/>
  <c r="J28" i="11"/>
  <c r="N28" i="11"/>
  <c r="O28" i="11"/>
  <c r="D50" i="7"/>
  <c r="E50" i="7"/>
  <c r="J29" i="11"/>
  <c r="N29" i="11"/>
  <c r="O29" i="11"/>
  <c r="O30" i="11"/>
  <c r="N31" i="11"/>
  <c r="O31" i="11"/>
  <c r="O32" i="11"/>
  <c r="O33" i="11"/>
  <c r="D6" i="7"/>
  <c r="E6" i="7"/>
  <c r="J6" i="10"/>
  <c r="N6" i="10"/>
  <c r="O6" i="10"/>
  <c r="D7" i="7"/>
  <c r="E7" i="7"/>
  <c r="J7" i="10"/>
  <c r="N7" i="10"/>
  <c r="O7" i="10"/>
  <c r="D8" i="7"/>
  <c r="E8" i="7"/>
  <c r="J8" i="10"/>
  <c r="N8" i="10"/>
  <c r="O8" i="10"/>
  <c r="D9" i="7"/>
  <c r="E9" i="7"/>
  <c r="J9" i="10"/>
  <c r="N9" i="10"/>
  <c r="O9" i="10"/>
  <c r="D10" i="7"/>
  <c r="E10" i="7"/>
  <c r="J10" i="10"/>
  <c r="N10" i="10"/>
  <c r="O10" i="10"/>
  <c r="D11" i="7"/>
  <c r="E11" i="7"/>
  <c r="J11" i="10"/>
  <c r="N11" i="10"/>
  <c r="O11" i="10"/>
  <c r="D12" i="7"/>
  <c r="E12" i="7"/>
  <c r="J12" i="10"/>
  <c r="N12" i="10"/>
  <c r="O12" i="10"/>
  <c r="D13" i="7"/>
  <c r="E13" i="7"/>
  <c r="J13" i="10"/>
  <c r="N13" i="10"/>
  <c r="O13" i="10"/>
  <c r="D14" i="7"/>
  <c r="E14" i="7"/>
  <c r="J14" i="10"/>
  <c r="N14" i="10"/>
  <c r="O14" i="10"/>
  <c r="D15" i="7"/>
  <c r="E15" i="7"/>
  <c r="J15" i="10"/>
  <c r="N15" i="10"/>
  <c r="O15" i="10"/>
  <c r="D16" i="7"/>
  <c r="E16" i="7"/>
  <c r="J16" i="10"/>
  <c r="N16" i="10"/>
  <c r="O16" i="10"/>
  <c r="D17" i="7"/>
  <c r="E17" i="7"/>
  <c r="J17" i="10"/>
  <c r="N17" i="10"/>
  <c r="O17" i="10"/>
  <c r="D18" i="7"/>
  <c r="E18" i="7"/>
  <c r="J18" i="10"/>
  <c r="N18" i="10"/>
  <c r="O18" i="10"/>
  <c r="D19" i="7"/>
  <c r="E19" i="7"/>
  <c r="J19" i="10"/>
  <c r="N19" i="10"/>
  <c r="O19" i="10"/>
  <c r="D20" i="7"/>
  <c r="E20" i="7"/>
  <c r="D21" i="7"/>
  <c r="E21" i="7"/>
  <c r="J20" i="10"/>
  <c r="N20" i="10"/>
  <c r="O20" i="10"/>
  <c r="D22" i="7"/>
  <c r="E22" i="7"/>
  <c r="J21" i="10"/>
  <c r="N21" i="10"/>
  <c r="O21" i="10"/>
  <c r="D23" i="7"/>
  <c r="E23" i="7"/>
  <c r="J22" i="10"/>
  <c r="N22" i="10"/>
  <c r="O22" i="10"/>
  <c r="D24" i="7"/>
  <c r="E24" i="7"/>
  <c r="J23" i="10"/>
  <c r="N23" i="10"/>
  <c r="O23" i="10"/>
  <c r="D25" i="7"/>
  <c r="E25" i="7"/>
  <c r="J24" i="10"/>
  <c r="N24" i="10"/>
  <c r="O24" i="10"/>
  <c r="O26" i="10"/>
  <c r="O34" i="11"/>
  <c r="N21" i="11"/>
  <c r="N30" i="11"/>
  <c r="N32" i="11"/>
  <c r="N33" i="11"/>
  <c r="N26" i="10"/>
  <c r="N34" i="11"/>
  <c r="M21" i="11"/>
  <c r="M30" i="11"/>
  <c r="M32" i="11"/>
  <c r="M33" i="11"/>
  <c r="M26" i="10"/>
  <c r="M34" i="11"/>
  <c r="K21" i="11"/>
  <c r="K30" i="11"/>
  <c r="K32" i="11"/>
  <c r="K33" i="11"/>
  <c r="K26" i="10"/>
  <c r="K34" i="11"/>
  <c r="J21" i="11"/>
  <c r="J30" i="11"/>
  <c r="J32" i="11"/>
  <c r="J33" i="11"/>
  <c r="J26" i="10"/>
  <c r="J34" i="11"/>
  <c r="G28" i="7"/>
  <c r="H28" i="7"/>
  <c r="C6" i="11"/>
  <c r="H6" i="11"/>
  <c r="I6" i="11"/>
  <c r="G29" i="7"/>
  <c r="H29" i="7"/>
  <c r="C7" i="11"/>
  <c r="H7" i="11"/>
  <c r="I7" i="11"/>
  <c r="G30" i="7"/>
  <c r="H30" i="7"/>
  <c r="C8" i="11"/>
  <c r="H8" i="11"/>
  <c r="I8" i="11"/>
  <c r="G31" i="7"/>
  <c r="H31" i="7"/>
  <c r="C9" i="11"/>
  <c r="H9" i="11"/>
  <c r="I9" i="11"/>
  <c r="G32" i="7"/>
  <c r="H32" i="7"/>
  <c r="C10" i="11"/>
  <c r="H10" i="11"/>
  <c r="I10" i="11"/>
  <c r="G33" i="7"/>
  <c r="H33" i="7"/>
  <c r="C11" i="11"/>
  <c r="H11" i="11"/>
  <c r="I11" i="11"/>
  <c r="G34" i="7"/>
  <c r="H34" i="7"/>
  <c r="C12" i="11"/>
  <c r="H12" i="11"/>
  <c r="I12" i="11"/>
  <c r="G35" i="7"/>
  <c r="H35" i="7"/>
  <c r="C13" i="11"/>
  <c r="H13" i="11"/>
  <c r="I13" i="11"/>
  <c r="G36" i="7"/>
  <c r="H36" i="7"/>
  <c r="C14" i="11"/>
  <c r="H14" i="11"/>
  <c r="I14" i="11"/>
  <c r="G37" i="7"/>
  <c r="H37" i="7"/>
  <c r="C15" i="11"/>
  <c r="H15" i="11"/>
  <c r="I15" i="11"/>
  <c r="G38" i="7"/>
  <c r="H38" i="7"/>
  <c r="C16" i="11"/>
  <c r="H16" i="11"/>
  <c r="I16" i="11"/>
  <c r="G39" i="7"/>
  <c r="H39" i="7"/>
  <c r="C17" i="11"/>
  <c r="H17" i="11"/>
  <c r="I17" i="11"/>
  <c r="G40" i="7"/>
  <c r="H40" i="7"/>
  <c r="C18" i="11"/>
  <c r="H18" i="11"/>
  <c r="I18" i="11"/>
  <c r="G41" i="7"/>
  <c r="H41" i="7"/>
  <c r="C19" i="11"/>
  <c r="H19" i="11"/>
  <c r="I19" i="11"/>
  <c r="I21" i="11"/>
  <c r="G44" i="7"/>
  <c r="H44" i="7"/>
  <c r="C23" i="11"/>
  <c r="H23" i="11"/>
  <c r="I23" i="11"/>
  <c r="G46" i="7"/>
  <c r="H46" i="7"/>
  <c r="C25" i="11"/>
  <c r="H25" i="11"/>
  <c r="I25" i="11"/>
  <c r="G45" i="7"/>
  <c r="H45" i="7"/>
  <c r="C24" i="11"/>
  <c r="H24" i="11"/>
  <c r="I24" i="11"/>
  <c r="G47" i="7"/>
  <c r="H47" i="7"/>
  <c r="C26" i="11"/>
  <c r="H26" i="11"/>
  <c r="I26" i="11"/>
  <c r="G48" i="7"/>
  <c r="H48" i="7"/>
  <c r="C27" i="11"/>
  <c r="H27" i="11"/>
  <c r="I27" i="11"/>
  <c r="G57" i="7"/>
  <c r="G60" i="7"/>
  <c r="G56" i="7"/>
  <c r="G68" i="7"/>
  <c r="G73" i="7"/>
  <c r="G76" i="7"/>
  <c r="G78" i="7"/>
  <c r="G84" i="7"/>
  <c r="G85" i="7"/>
  <c r="G87" i="7"/>
  <c r="G90" i="7"/>
  <c r="G91" i="7"/>
  <c r="G92" i="7"/>
  <c r="G93" i="7"/>
  <c r="G94" i="7"/>
  <c r="G95" i="7"/>
  <c r="G96" i="7"/>
  <c r="G97" i="7"/>
  <c r="G103" i="7"/>
  <c r="G49" i="7"/>
  <c r="H49" i="7"/>
  <c r="C28" i="11"/>
  <c r="H28" i="11"/>
  <c r="I28" i="11"/>
  <c r="G50" i="7"/>
  <c r="H50" i="7"/>
  <c r="C29" i="11"/>
  <c r="H29" i="11"/>
  <c r="I29" i="11"/>
  <c r="I30" i="11"/>
  <c r="H31" i="11"/>
  <c r="I31" i="11"/>
  <c r="I32" i="11"/>
  <c r="I33" i="11"/>
  <c r="G6" i="7"/>
  <c r="H6" i="7"/>
  <c r="C6" i="10"/>
  <c r="H6" i="10"/>
  <c r="I6" i="10"/>
  <c r="G7" i="7"/>
  <c r="H7" i="7"/>
  <c r="C7" i="10"/>
  <c r="H7" i="10"/>
  <c r="I7" i="10"/>
  <c r="G8" i="7"/>
  <c r="H8" i="7"/>
  <c r="C8" i="10"/>
  <c r="H8" i="10"/>
  <c r="I8" i="10"/>
  <c r="G9" i="7"/>
  <c r="H9" i="7"/>
  <c r="C9" i="10"/>
  <c r="H9" i="10"/>
  <c r="I9" i="10"/>
  <c r="G10" i="7"/>
  <c r="H10" i="7"/>
  <c r="C10" i="10"/>
  <c r="H10" i="10"/>
  <c r="I10" i="10"/>
  <c r="G11" i="7"/>
  <c r="H11" i="7"/>
  <c r="C11" i="10"/>
  <c r="H11" i="10"/>
  <c r="I11" i="10"/>
  <c r="G12" i="7"/>
  <c r="H12" i="7"/>
  <c r="C12" i="10"/>
  <c r="H12" i="10"/>
  <c r="I12" i="10"/>
  <c r="G13" i="7"/>
  <c r="H13" i="7"/>
  <c r="C13" i="10"/>
  <c r="H13" i="10"/>
  <c r="I13" i="10"/>
  <c r="G14" i="7"/>
  <c r="H14" i="7"/>
  <c r="C14" i="10"/>
  <c r="H14" i="10"/>
  <c r="I14" i="10"/>
  <c r="G15" i="7"/>
  <c r="H15" i="7"/>
  <c r="C15" i="10"/>
  <c r="H15" i="10"/>
  <c r="I15" i="10"/>
  <c r="G16" i="7"/>
  <c r="H16" i="7"/>
  <c r="C16" i="10"/>
  <c r="H16" i="10"/>
  <c r="I16" i="10"/>
  <c r="G17" i="7"/>
  <c r="H17" i="7"/>
  <c r="C17" i="10"/>
  <c r="H17" i="10"/>
  <c r="I17" i="10"/>
  <c r="G18" i="7"/>
  <c r="H18" i="7"/>
  <c r="C18" i="10"/>
  <c r="H18" i="10"/>
  <c r="I18" i="10"/>
  <c r="G19" i="7"/>
  <c r="H19" i="7"/>
  <c r="C19" i="10"/>
  <c r="H19" i="10"/>
  <c r="I19" i="10"/>
  <c r="G20" i="7"/>
  <c r="H20" i="7"/>
  <c r="G21" i="7"/>
  <c r="H21" i="7"/>
  <c r="C20" i="10"/>
  <c r="H20" i="10"/>
  <c r="I20" i="10"/>
  <c r="G22" i="7"/>
  <c r="H22" i="7"/>
  <c r="C21" i="10"/>
  <c r="H21" i="10"/>
  <c r="I21" i="10"/>
  <c r="G23" i="7"/>
  <c r="H23" i="7"/>
  <c r="C22" i="10"/>
  <c r="H22" i="10"/>
  <c r="I22" i="10"/>
  <c r="G24" i="7"/>
  <c r="H24" i="7"/>
  <c r="C23" i="10"/>
  <c r="H23" i="10"/>
  <c r="I23" i="10"/>
  <c r="G25" i="7"/>
  <c r="H25" i="7"/>
  <c r="C24" i="10"/>
  <c r="H24" i="10"/>
  <c r="I24" i="10"/>
  <c r="I26" i="10"/>
  <c r="I34" i="11"/>
  <c r="H21" i="11"/>
  <c r="H30" i="11"/>
  <c r="H32" i="11"/>
  <c r="H33" i="11"/>
  <c r="H26" i="10"/>
  <c r="H34" i="11"/>
  <c r="G21" i="11"/>
  <c r="G30" i="11"/>
  <c r="G32" i="11"/>
  <c r="G33" i="11"/>
  <c r="G26" i="10"/>
  <c r="G34" i="11"/>
  <c r="F21" i="11"/>
  <c r="F30" i="11"/>
  <c r="F32" i="11"/>
  <c r="F33" i="11"/>
  <c r="F26" i="10"/>
  <c r="F34" i="11"/>
  <c r="E21" i="11"/>
  <c r="E30" i="11"/>
  <c r="E32" i="11"/>
  <c r="E33" i="11"/>
  <c r="E26" i="10"/>
  <c r="E34" i="11"/>
  <c r="D21" i="11"/>
  <c r="D30" i="11"/>
  <c r="D32" i="11"/>
  <c r="D33" i="11"/>
  <c r="D26" i="10"/>
  <c r="D34" i="11"/>
  <c r="C21" i="11"/>
  <c r="C30" i="11"/>
  <c r="C32" i="11"/>
  <c r="C33" i="11"/>
  <c r="C26" i="10"/>
  <c r="C34" i="11"/>
  <c r="M4" i="11"/>
  <c r="L4" i="11"/>
  <c r="K4" i="11"/>
  <c r="J4" i="11"/>
  <c r="G4" i="11"/>
  <c r="F4" i="11"/>
  <c r="E4" i="11"/>
  <c r="D4" i="11"/>
  <c r="C4" i="11"/>
  <c r="G144" i="9"/>
  <c r="F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I122" i="9"/>
  <c r="D122" i="9"/>
  <c r="D121" i="9"/>
  <c r="D120" i="9"/>
  <c r="D119" i="9"/>
  <c r="D118" i="9"/>
  <c r="D117" i="9"/>
  <c r="D116" i="9"/>
  <c r="D115" i="9"/>
  <c r="D114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I56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G33" i="8"/>
  <c r="F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H57" i="7"/>
  <c r="H60" i="7"/>
  <c r="H56" i="7"/>
  <c r="H68" i="7"/>
  <c r="H73" i="7"/>
  <c r="H76" i="7"/>
  <c r="H78" i="7"/>
  <c r="H84" i="7"/>
  <c r="H85" i="7"/>
  <c r="H87" i="7"/>
  <c r="H90" i="7"/>
  <c r="H91" i="7"/>
  <c r="H92" i="7"/>
  <c r="H93" i="7"/>
  <c r="H94" i="7"/>
  <c r="H95" i="7"/>
  <c r="H96" i="7"/>
  <c r="H97" i="7"/>
  <c r="H103" i="7"/>
  <c r="F57" i="7"/>
  <c r="F60" i="7"/>
  <c r="F56" i="7"/>
  <c r="F68" i="7"/>
  <c r="F73" i="7"/>
  <c r="F76" i="7"/>
  <c r="F78" i="7"/>
  <c r="F87" i="7"/>
  <c r="F97" i="7"/>
  <c r="F103" i="7"/>
  <c r="E57" i="7"/>
  <c r="E60" i="7"/>
  <c r="E56" i="7"/>
  <c r="E68" i="7"/>
  <c r="E73" i="7"/>
  <c r="E76" i="7"/>
  <c r="E78" i="7"/>
  <c r="E87" i="7"/>
  <c r="E90" i="7"/>
  <c r="E91" i="7"/>
  <c r="E92" i="7"/>
  <c r="E93" i="7"/>
  <c r="E94" i="7"/>
  <c r="E95" i="7"/>
  <c r="E97" i="7"/>
  <c r="E103" i="7"/>
  <c r="C57" i="7"/>
  <c r="C60" i="7"/>
  <c r="C56" i="7"/>
  <c r="C68" i="7"/>
  <c r="C73" i="7"/>
  <c r="C76" i="7"/>
  <c r="C78" i="7"/>
  <c r="C87" i="7"/>
  <c r="C97" i="7"/>
  <c r="C103" i="7"/>
  <c r="I84" i="7"/>
  <c r="G83" i="7"/>
  <c r="H83" i="7"/>
  <c r="D83" i="7"/>
  <c r="E83" i="7"/>
  <c r="G82" i="7"/>
  <c r="H82" i="7"/>
  <c r="D82" i="7"/>
  <c r="E82" i="7"/>
  <c r="G81" i="7"/>
  <c r="H81" i="7"/>
  <c r="D81" i="7"/>
  <c r="E81" i="7"/>
  <c r="G80" i="7"/>
  <c r="H80" i="7"/>
  <c r="D80" i="7"/>
  <c r="E80" i="7"/>
  <c r="G79" i="7"/>
  <c r="H79" i="7"/>
  <c r="D79" i="7"/>
  <c r="E79" i="7"/>
  <c r="H42" i="7"/>
  <c r="H51" i="7"/>
  <c r="G52" i="7"/>
  <c r="H52" i="7"/>
  <c r="H53" i="7"/>
  <c r="H54" i="7"/>
  <c r="H26" i="7"/>
  <c r="I54" i="7"/>
  <c r="G42" i="7"/>
  <c r="G51" i="7"/>
  <c r="G53" i="7"/>
  <c r="G54" i="7"/>
  <c r="F42" i="7"/>
  <c r="F51" i="7"/>
  <c r="F53" i="7"/>
  <c r="F54" i="7"/>
  <c r="E42" i="7"/>
  <c r="E51" i="7"/>
  <c r="D52" i="7"/>
  <c r="E52" i="7"/>
  <c r="E53" i="7"/>
  <c r="E54" i="7"/>
  <c r="D42" i="7"/>
  <c r="D51" i="7"/>
  <c r="D53" i="7"/>
  <c r="D54" i="7"/>
  <c r="C42" i="7"/>
  <c r="C51" i="7"/>
  <c r="C53" i="7"/>
  <c r="C54" i="7"/>
  <c r="I26" i="7"/>
  <c r="G26" i="7"/>
  <c r="F26" i="7"/>
  <c r="E26" i="7"/>
  <c r="D26" i="7"/>
  <c r="C26" i="7"/>
  <c r="H2" i="7"/>
  <c r="G2" i="7"/>
  <c r="F2" i="7"/>
  <c r="E2" i="7"/>
  <c r="D2" i="7"/>
  <c r="C2" i="7"/>
  <c r="H1" i="7"/>
  <c r="G1" i="7"/>
  <c r="F1" i="7"/>
  <c r="E1" i="7"/>
  <c r="D1" i="7"/>
  <c r="C1" i="7"/>
  <c r="B38" i="6"/>
  <c r="B41" i="6"/>
  <c r="B45" i="6"/>
  <c r="B50" i="6"/>
  <c r="B39" i="6"/>
  <c r="B56" i="6"/>
  <c r="B6" i="6"/>
  <c r="B9" i="6"/>
  <c r="B21" i="6"/>
  <c r="B10" i="6"/>
  <c r="B27" i="6"/>
  <c r="C38" i="6"/>
  <c r="C41" i="6"/>
  <c r="C45" i="6"/>
  <c r="C50" i="6"/>
  <c r="C39" i="6"/>
  <c r="C56" i="6"/>
  <c r="C6" i="6"/>
  <c r="C9" i="6"/>
  <c r="C22" i="6"/>
  <c r="C21" i="6"/>
  <c r="C10" i="6"/>
  <c r="C27" i="6"/>
  <c r="D38" i="6"/>
  <c r="D41" i="6"/>
  <c r="D45" i="6"/>
  <c r="D50" i="6"/>
  <c r="D39" i="6"/>
  <c r="D56" i="6"/>
  <c r="D6" i="6"/>
  <c r="D9" i="6"/>
  <c r="D27" i="6"/>
  <c r="E38" i="6"/>
  <c r="E41" i="6"/>
  <c r="E45" i="6"/>
  <c r="E50" i="6"/>
  <c r="E39" i="6"/>
  <c r="E56" i="6"/>
  <c r="E6" i="6"/>
  <c r="E9" i="6"/>
  <c r="E10" i="6"/>
  <c r="E27" i="6"/>
  <c r="F38" i="6"/>
  <c r="F41" i="6"/>
  <c r="F45" i="6"/>
  <c r="F50" i="6"/>
  <c r="F39" i="6"/>
  <c r="F56" i="6"/>
  <c r="F6" i="6"/>
  <c r="F9" i="6"/>
  <c r="F16" i="6"/>
  <c r="F10" i="6"/>
  <c r="F27" i="6"/>
  <c r="G38" i="6"/>
  <c r="G41" i="6"/>
  <c r="G45" i="6"/>
  <c r="G50" i="6"/>
  <c r="G39" i="6"/>
  <c r="G56" i="6"/>
  <c r="G6" i="6"/>
  <c r="G9" i="6"/>
  <c r="G16" i="6"/>
  <c r="G10" i="6"/>
  <c r="G27" i="6"/>
  <c r="H38" i="6"/>
  <c r="H41" i="6"/>
  <c r="H46" i="6"/>
  <c r="H47" i="6"/>
  <c r="H45" i="6"/>
  <c r="H50" i="6"/>
  <c r="H39" i="6"/>
  <c r="H56" i="6"/>
  <c r="H6" i="6"/>
  <c r="H9" i="6"/>
  <c r="H18" i="6"/>
  <c r="H17" i="6"/>
  <c r="H16" i="6"/>
  <c r="H10" i="6"/>
  <c r="H27" i="6"/>
  <c r="I27" i="6"/>
  <c r="E29" i="2"/>
  <c r="I62" i="6"/>
  <c r="H62" i="6"/>
  <c r="G62" i="6"/>
  <c r="F62" i="6"/>
  <c r="E62" i="6"/>
  <c r="C62" i="6"/>
  <c r="B62" i="6"/>
  <c r="I6" i="6"/>
  <c r="I56" i="6"/>
  <c r="I61" i="6"/>
  <c r="H61" i="6"/>
  <c r="G61" i="6"/>
  <c r="F61" i="6"/>
  <c r="E61" i="6"/>
  <c r="D61" i="6"/>
  <c r="C61" i="6"/>
  <c r="B61" i="6"/>
  <c r="F29" i="2"/>
  <c r="I60" i="6"/>
  <c r="H60" i="6"/>
  <c r="G60" i="6"/>
  <c r="F60" i="6"/>
  <c r="E60" i="6"/>
  <c r="C60" i="6"/>
  <c r="B60" i="6"/>
  <c r="A29" i="6"/>
  <c r="A58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" i="6"/>
  <c r="I32" i="6"/>
  <c r="A3" i="6"/>
  <c r="A32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B39" i="5"/>
  <c r="B42" i="5"/>
  <c r="B46" i="5"/>
  <c r="B51" i="5"/>
  <c r="B40" i="5"/>
  <c r="B56" i="5"/>
  <c r="B7" i="5"/>
  <c r="B10" i="5"/>
  <c r="B22" i="5"/>
  <c r="B11" i="5"/>
  <c r="B27" i="5"/>
  <c r="C39" i="5"/>
  <c r="C42" i="5"/>
  <c r="C46" i="5"/>
  <c r="C51" i="5"/>
  <c r="C40" i="5"/>
  <c r="C56" i="5"/>
  <c r="C7" i="5"/>
  <c r="C10" i="5"/>
  <c r="C23" i="5"/>
  <c r="C22" i="5"/>
  <c r="C11" i="5"/>
  <c r="C27" i="5"/>
  <c r="D39" i="5"/>
  <c r="D42" i="5"/>
  <c r="D46" i="5"/>
  <c r="D51" i="5"/>
  <c r="D40" i="5"/>
  <c r="D56" i="5"/>
  <c r="D7" i="5"/>
  <c r="D10" i="5"/>
  <c r="D11" i="5"/>
  <c r="D27" i="5"/>
  <c r="E39" i="5"/>
  <c r="E42" i="5"/>
  <c r="E46" i="5"/>
  <c r="E51" i="5"/>
  <c r="E40" i="5"/>
  <c r="E56" i="5"/>
  <c r="E7" i="5"/>
  <c r="E10" i="5"/>
  <c r="E11" i="5"/>
  <c r="E27" i="5"/>
  <c r="F39" i="5"/>
  <c r="F42" i="5"/>
  <c r="F46" i="5"/>
  <c r="F51" i="5"/>
  <c r="F40" i="5"/>
  <c r="F56" i="5"/>
  <c r="F7" i="5"/>
  <c r="F10" i="5"/>
  <c r="F17" i="5"/>
  <c r="F11" i="5"/>
  <c r="F27" i="5"/>
  <c r="G39" i="5"/>
  <c r="G42" i="5"/>
  <c r="G46" i="5"/>
  <c r="G51" i="5"/>
  <c r="G40" i="5"/>
  <c r="G56" i="5"/>
  <c r="G7" i="5"/>
  <c r="G10" i="5"/>
  <c r="G17" i="5"/>
  <c r="G11" i="5"/>
  <c r="G27" i="5"/>
  <c r="H39" i="5"/>
  <c r="H42" i="5"/>
  <c r="H46" i="5"/>
  <c r="H51" i="5"/>
  <c r="H40" i="5"/>
  <c r="H56" i="5"/>
  <c r="H7" i="5"/>
  <c r="H10" i="5"/>
  <c r="H18" i="5"/>
  <c r="H19" i="5"/>
  <c r="H17" i="5"/>
  <c r="H11" i="5"/>
  <c r="H27" i="5"/>
  <c r="I39" i="5"/>
  <c r="I42" i="5"/>
  <c r="I46" i="5"/>
  <c r="I51" i="5"/>
  <c r="I40" i="5"/>
  <c r="I56" i="5"/>
  <c r="I7" i="5"/>
  <c r="I10" i="5"/>
  <c r="I11" i="5"/>
  <c r="I27" i="5"/>
  <c r="J39" i="5"/>
  <c r="J42" i="5"/>
  <c r="J46" i="5"/>
  <c r="J51" i="5"/>
  <c r="J40" i="5"/>
  <c r="J56" i="5"/>
  <c r="J7" i="5"/>
  <c r="J10" i="5"/>
  <c r="J11" i="5"/>
  <c r="J27" i="5"/>
  <c r="K27" i="5"/>
  <c r="C29" i="2"/>
  <c r="C31" i="2"/>
  <c r="K64" i="5"/>
  <c r="J64" i="5"/>
  <c r="H64" i="5"/>
  <c r="G64" i="5"/>
  <c r="F64" i="5"/>
  <c r="E64" i="5"/>
  <c r="C64" i="5"/>
  <c r="B64" i="5"/>
  <c r="K56" i="5"/>
  <c r="K7" i="5"/>
  <c r="K63" i="5"/>
  <c r="J63" i="5"/>
  <c r="I63" i="5"/>
  <c r="H63" i="5"/>
  <c r="G63" i="5"/>
  <c r="F63" i="5"/>
  <c r="E63" i="5"/>
  <c r="D63" i="5"/>
  <c r="C63" i="5"/>
  <c r="B63" i="5"/>
  <c r="D29" i="2"/>
  <c r="D31" i="2"/>
  <c r="K62" i="5"/>
  <c r="J62" i="5"/>
  <c r="H62" i="5"/>
  <c r="G62" i="5"/>
  <c r="E62" i="5"/>
  <c r="C62" i="5"/>
  <c r="B62" i="5"/>
  <c r="A58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D55" i="3"/>
  <c r="D56" i="3"/>
  <c r="D54" i="3"/>
  <c r="M41" i="5"/>
  <c r="K40" i="5"/>
  <c r="K36" i="5"/>
  <c r="K37" i="5"/>
  <c r="K39" i="5"/>
  <c r="K3" i="5"/>
  <c r="K32" i="5"/>
  <c r="A3" i="5"/>
  <c r="A32" i="5"/>
  <c r="K20" i="5"/>
  <c r="K19" i="5"/>
  <c r="K18" i="5"/>
  <c r="K17" i="5"/>
  <c r="K16" i="5"/>
  <c r="K15" i="5"/>
  <c r="K14" i="5"/>
  <c r="K13" i="5"/>
  <c r="K12" i="5"/>
  <c r="C55" i="3"/>
  <c r="C56" i="3"/>
  <c r="C54" i="3"/>
  <c r="M12" i="5"/>
  <c r="K11" i="5"/>
  <c r="K8" i="5"/>
  <c r="K10" i="5"/>
  <c r="F11" i="4"/>
  <c r="F18" i="4"/>
  <c r="F19" i="4"/>
  <c r="F25" i="4"/>
  <c r="F30" i="4"/>
  <c r="F31" i="4"/>
  <c r="F37" i="4"/>
  <c r="F42" i="4"/>
  <c r="F43" i="4"/>
  <c r="F45" i="4"/>
  <c r="F47" i="4"/>
  <c r="E11" i="4"/>
  <c r="E18" i="4"/>
  <c r="E19" i="4"/>
  <c r="E25" i="4"/>
  <c r="E30" i="4"/>
  <c r="E31" i="4"/>
  <c r="E37" i="4"/>
  <c r="E42" i="4"/>
  <c r="E43" i="4"/>
  <c r="E45" i="4"/>
  <c r="D11" i="4"/>
  <c r="D18" i="4"/>
  <c r="D19" i="4"/>
  <c r="D25" i="4"/>
  <c r="D30" i="4"/>
  <c r="D31" i="4"/>
  <c r="D37" i="4"/>
  <c r="D42" i="4"/>
  <c r="D43" i="4"/>
  <c r="D45" i="4"/>
  <c r="D47" i="4"/>
  <c r="C11" i="4"/>
  <c r="C18" i="4"/>
  <c r="C19" i="4"/>
  <c r="C25" i="4"/>
  <c r="C30" i="4"/>
  <c r="C31" i="4"/>
  <c r="C37" i="4"/>
  <c r="C42" i="4"/>
  <c r="C43" i="4"/>
  <c r="C45" i="4"/>
  <c r="F2" i="4"/>
  <c r="A2" i="4"/>
  <c r="C64" i="3"/>
  <c r="C63" i="3"/>
  <c r="C61" i="3"/>
  <c r="C60" i="3"/>
  <c r="A58" i="3"/>
  <c r="F56" i="3"/>
  <c r="E56" i="3"/>
  <c r="F55" i="3"/>
  <c r="E55" i="3"/>
  <c r="F54" i="3"/>
  <c r="E54" i="3"/>
  <c r="F42" i="3"/>
  <c r="E42" i="3"/>
  <c r="D42" i="3"/>
  <c r="C42" i="3"/>
  <c r="F40" i="3"/>
  <c r="E40" i="3"/>
  <c r="D40" i="3"/>
  <c r="C40" i="3"/>
  <c r="F5" i="3"/>
  <c r="F19" i="3"/>
  <c r="F25" i="3"/>
  <c r="F28" i="3"/>
  <c r="F30" i="3"/>
  <c r="F32" i="3"/>
  <c r="E6" i="3"/>
  <c r="E9" i="3"/>
  <c r="E5" i="3"/>
  <c r="E19" i="3"/>
  <c r="E25" i="3"/>
  <c r="E28" i="3"/>
  <c r="E30" i="3"/>
  <c r="E32" i="3"/>
  <c r="D5" i="3"/>
  <c r="D19" i="3"/>
  <c r="D25" i="3"/>
  <c r="D28" i="3"/>
  <c r="D30" i="3"/>
  <c r="D32" i="3"/>
  <c r="C6" i="3"/>
  <c r="C9" i="3"/>
  <c r="C5" i="3"/>
  <c r="C19" i="3"/>
  <c r="C25" i="3"/>
  <c r="C28" i="3"/>
  <c r="C30" i="3"/>
  <c r="C32" i="3"/>
  <c r="F2" i="3"/>
  <c r="A2" i="3"/>
  <c r="F19" i="2"/>
  <c r="F31" i="2"/>
  <c r="F32" i="2"/>
  <c r="F32" i="1"/>
  <c r="F36" i="2"/>
  <c r="E19" i="2"/>
  <c r="E31" i="2"/>
  <c r="E32" i="2"/>
  <c r="E32" i="1"/>
  <c r="E36" i="2"/>
  <c r="D19" i="2"/>
  <c r="D32" i="2"/>
  <c r="D32" i="1"/>
  <c r="D36" i="2"/>
  <c r="C19" i="2"/>
  <c r="C32" i="2"/>
  <c r="C32" i="1"/>
  <c r="C36" i="2"/>
  <c r="A34" i="2"/>
  <c r="F2" i="2"/>
  <c r="A2" i="2"/>
  <c r="F38" i="1"/>
  <c r="E38" i="1"/>
  <c r="D38" i="1"/>
  <c r="C38" i="1"/>
  <c r="F36" i="1"/>
  <c r="E36" i="1"/>
  <c r="D36" i="1"/>
  <c r="C36" i="1"/>
</calcChain>
</file>

<file path=xl/sharedStrings.xml><?xml version="1.0" encoding="utf-8"?>
<sst xmlns="http://schemas.openxmlformats.org/spreadsheetml/2006/main" count="1678" uniqueCount="837">
  <si>
    <t>Balance Sheets</t>
  </si>
  <si>
    <t>Jiangsu Jiangyan Rural Commerical Bank Co.,Ltd</t>
  </si>
  <si>
    <t>Unit:RMB</t>
  </si>
  <si>
    <t>Assets</t>
  </si>
  <si>
    <t>Note</t>
  </si>
  <si>
    <t>Group</t>
  </si>
  <si>
    <t>Bank</t>
  </si>
  <si>
    <t xml:space="preserve">    Cash and balances with the central bank</t>
  </si>
  <si>
    <t>VII.1</t>
  </si>
  <si>
    <t>现金及存放中央银行款项</t>
  </si>
  <si>
    <t xml:space="preserve">    Due from banks and other financial institutions</t>
  </si>
  <si>
    <t>VII.2</t>
  </si>
  <si>
    <t>存放同业及其他金融机构款项</t>
  </si>
  <si>
    <t xml:space="preserve">    Precious metals</t>
  </si>
  <si>
    <t>贵金属</t>
  </si>
  <si>
    <t xml:space="preserve">    Lending funds</t>
  </si>
  <si>
    <t>VII.3</t>
  </si>
  <si>
    <t>拆出资金</t>
  </si>
  <si>
    <t xml:space="preserve">    Derivative financial assets</t>
  </si>
  <si>
    <t>衍生金融资产</t>
  </si>
  <si>
    <t xml:space="preserve">    Financial assets purchased under resale agreements</t>
  </si>
  <si>
    <t>VII.4</t>
  </si>
  <si>
    <t>买入返售金融资产</t>
  </si>
  <si>
    <t xml:space="preserve">    Interest receivable</t>
  </si>
  <si>
    <t>应收利息</t>
  </si>
  <si>
    <t xml:space="preserve">    Dividend receivable</t>
  </si>
  <si>
    <t>应收股利</t>
  </si>
  <si>
    <t xml:space="preserve">    Loans and advances to customers</t>
  </si>
  <si>
    <t>VII.5</t>
  </si>
  <si>
    <t>发放贷款及垫款</t>
  </si>
  <si>
    <r>
      <rPr>
        <sz val="9"/>
        <rFont val="Times New Roman"/>
        <family val="1"/>
      </rPr>
      <t xml:space="preserve">    Financial assets</t>
    </r>
    <r>
      <rPr>
        <sz val="9"/>
        <rFont val="宋体"/>
        <family val="3"/>
        <charset val="134"/>
      </rPr>
      <t>：</t>
    </r>
  </si>
  <si>
    <t xml:space="preserve">    Transaction monetary assets</t>
  </si>
  <si>
    <t>VII.6</t>
  </si>
  <si>
    <t>交易性金融资产</t>
  </si>
  <si>
    <t xml:space="preserve">    Debt investment</t>
  </si>
  <si>
    <t>VII.7</t>
  </si>
  <si>
    <t>债权投资</t>
  </si>
  <si>
    <t xml:space="preserve">    Other debt investment</t>
  </si>
  <si>
    <t>VII.8</t>
  </si>
  <si>
    <t>其他债权投资</t>
  </si>
  <si>
    <t xml:space="preserve">    Other equity instrument investment</t>
  </si>
  <si>
    <t>VII.9</t>
  </si>
  <si>
    <t>其他权益工具</t>
  </si>
  <si>
    <t xml:space="preserve">    Financial assets at fair value through profit or loss</t>
  </si>
  <si>
    <t>以公允价值计量且其变动计入当期损益的金融资产</t>
  </si>
  <si>
    <t xml:space="preserve">    Available-for-sale financial assets</t>
  </si>
  <si>
    <t>可供出售金融资产</t>
  </si>
  <si>
    <t xml:space="preserve">    Held-to-maturity investment</t>
  </si>
  <si>
    <t>持有至到期投资</t>
  </si>
  <si>
    <t xml:space="preserve">    Receivable investment</t>
  </si>
  <si>
    <t>应收款项类投资</t>
  </si>
  <si>
    <t xml:space="preserve">    Long-term equity investments</t>
  </si>
  <si>
    <t>VII.10</t>
  </si>
  <si>
    <t>长期股权投资</t>
  </si>
  <si>
    <t xml:space="preserve">    Investment real estate</t>
  </si>
  <si>
    <t>VII.11</t>
  </si>
  <si>
    <t>投资性房地产</t>
  </si>
  <si>
    <t xml:space="preserve">    Fixed assets</t>
  </si>
  <si>
    <t>VII.12</t>
  </si>
  <si>
    <t>固定资产</t>
  </si>
  <si>
    <t xml:space="preserve">    Construction in progress</t>
  </si>
  <si>
    <t>VII.13</t>
  </si>
  <si>
    <t>在建工程</t>
  </si>
  <si>
    <t xml:space="preserve">    Intangible assets</t>
  </si>
  <si>
    <t>VII.14</t>
  </si>
  <si>
    <t>无形资产</t>
  </si>
  <si>
    <t xml:space="preserve">    Goodwill</t>
  </si>
  <si>
    <t>商誉</t>
  </si>
  <si>
    <t xml:space="preserve">    Deferred tax assets</t>
  </si>
  <si>
    <t>VII.15</t>
  </si>
  <si>
    <t>递延所得税资产</t>
  </si>
  <si>
    <t xml:space="preserve">    Other assets</t>
  </si>
  <si>
    <t>VII.16</t>
  </si>
  <si>
    <t>其他资产</t>
  </si>
  <si>
    <t>Total assets</t>
  </si>
  <si>
    <r>
      <rPr>
        <b/>
        <sz val="9"/>
        <rFont val="Times New Roman"/>
        <family val="1"/>
      </rPr>
      <t>Legal Person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                                                         Director in charge of accounting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                                       Head of accounting department</t>
    </r>
    <r>
      <rPr>
        <b/>
        <sz val="9"/>
        <rFont val="宋体"/>
        <family val="3"/>
        <charset val="134"/>
      </rPr>
      <t>：</t>
    </r>
  </si>
  <si>
    <t>资产与负债核对：</t>
  </si>
  <si>
    <r>
      <rPr>
        <sz val="14"/>
        <rFont val="Times New Roman"/>
        <family val="1"/>
      </rPr>
      <t>Balance Sheets</t>
    </r>
    <r>
      <rPr>
        <sz val="14"/>
        <rFont val="黑体"/>
        <family val="3"/>
        <charset val="134"/>
      </rPr>
      <t>（</t>
    </r>
    <r>
      <rPr>
        <sz val="14"/>
        <rFont val="Times New Roman"/>
        <family val="1"/>
      </rPr>
      <t>Continued)</t>
    </r>
    <r>
      <rPr>
        <sz val="14"/>
        <rFont val="黑体"/>
        <family val="3"/>
        <charset val="134"/>
      </rPr>
      <t>）</t>
    </r>
  </si>
  <si>
    <t>Liabilities and Equity</t>
  </si>
  <si>
    <r>
      <rPr>
        <b/>
        <sz val="9"/>
        <rFont val="Times New Roman"/>
        <family val="1"/>
      </rPr>
      <t>Liabilities</t>
    </r>
    <r>
      <rPr>
        <b/>
        <sz val="9"/>
        <rFont val="宋体"/>
        <family val="3"/>
        <charset val="134"/>
      </rPr>
      <t>：</t>
    </r>
  </si>
  <si>
    <t xml:space="preserve">    Borrowing from the central bank</t>
  </si>
  <si>
    <t>VII.20</t>
  </si>
  <si>
    <t>向中央银行借款</t>
  </si>
  <si>
    <t xml:space="preserve">    Deposits with banks and other financial institutions</t>
  </si>
  <si>
    <t>VII.21</t>
  </si>
  <si>
    <t>同业及其他金融机构存放款项</t>
  </si>
  <si>
    <t xml:space="preserve">    Placements from banks and other financial institutions</t>
  </si>
  <si>
    <t>VII.22</t>
  </si>
  <si>
    <t>拆入资金</t>
  </si>
  <si>
    <t xml:space="preserve">    Financial assets sold under repurchase agreements</t>
  </si>
  <si>
    <t>VII.23</t>
  </si>
  <si>
    <t>卖出回购金融资产款</t>
  </si>
  <si>
    <t xml:space="preserve">    Deposits from customers</t>
  </si>
  <si>
    <t>VII.24</t>
  </si>
  <si>
    <t>吸收存款</t>
  </si>
  <si>
    <t xml:space="preserve">    Employee benefits payable</t>
  </si>
  <si>
    <t>VII.25</t>
  </si>
  <si>
    <t>应付职工薪酬</t>
  </si>
  <si>
    <t xml:space="preserve">    Taxes payable</t>
  </si>
  <si>
    <t>VII.26</t>
  </si>
  <si>
    <t>应交税费</t>
  </si>
  <si>
    <t xml:space="preserve">    Interest payable</t>
  </si>
  <si>
    <t>VII.27</t>
  </si>
  <si>
    <t>应付利息</t>
  </si>
  <si>
    <t xml:space="preserve">    Dividend payable</t>
  </si>
  <si>
    <t>应付股利</t>
  </si>
  <si>
    <t xml:space="preserve">    Estimated liabilities</t>
  </si>
  <si>
    <t>VII.28</t>
  </si>
  <si>
    <t>预计负债</t>
  </si>
  <si>
    <t xml:space="preserve">    Bonds payable</t>
  </si>
  <si>
    <t>VII.29</t>
  </si>
  <si>
    <t>应付债券</t>
  </si>
  <si>
    <t xml:space="preserve">    Deferred tax liabilities</t>
  </si>
  <si>
    <t>递延所得税负债</t>
  </si>
  <si>
    <t xml:space="preserve">    Other liabilities</t>
  </si>
  <si>
    <t>VII.30</t>
  </si>
  <si>
    <t>其他负债</t>
  </si>
  <si>
    <t>Total liabilities</t>
  </si>
  <si>
    <r>
      <rPr>
        <b/>
        <sz val="9"/>
        <rFont val="Times New Roman"/>
        <family val="1"/>
      </rPr>
      <t>Equity</t>
    </r>
    <r>
      <rPr>
        <b/>
        <sz val="9"/>
        <rFont val="宋体"/>
        <family val="3"/>
        <charset val="134"/>
      </rPr>
      <t>：</t>
    </r>
  </si>
  <si>
    <t xml:space="preserve">    Paid-in capital</t>
  </si>
  <si>
    <t>VII.31</t>
  </si>
  <si>
    <t>股本</t>
  </si>
  <si>
    <r>
      <rPr>
        <sz val="9"/>
        <rFont val="Times New Roman"/>
        <family val="1"/>
      </rPr>
      <t xml:space="preserve">    Minus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Treasury stock</t>
    </r>
  </si>
  <si>
    <t xml:space="preserve">    Capital surplus</t>
  </si>
  <si>
    <t>VII.32</t>
  </si>
  <si>
    <t>资本公积</t>
  </si>
  <si>
    <t xml:space="preserve">    Other comprehensive income</t>
  </si>
  <si>
    <t>VII.33</t>
  </si>
  <si>
    <t>其他综合收益</t>
  </si>
  <si>
    <t xml:space="preserve">    Surplus reserve</t>
  </si>
  <si>
    <t>VII.34</t>
  </si>
  <si>
    <t>盈余公积</t>
  </si>
  <si>
    <t xml:space="preserve">    General risk reserve</t>
  </si>
  <si>
    <t>VII.35</t>
  </si>
  <si>
    <t>一般风险准备</t>
  </si>
  <si>
    <t xml:space="preserve">    Retained earnings</t>
  </si>
  <si>
    <t>VII.36</t>
  </si>
  <si>
    <t>未分配利润</t>
  </si>
  <si>
    <t xml:space="preserve">    Translation reserve</t>
  </si>
  <si>
    <t>外币折算差额</t>
  </si>
  <si>
    <t>Equity attributable to the parent company’s shareholders</t>
  </si>
  <si>
    <t>归属于母公司股东权益合计</t>
  </si>
  <si>
    <t xml:space="preserve">    Minority interest</t>
  </si>
  <si>
    <t>少数股东权益</t>
  </si>
  <si>
    <t>Total equity</t>
  </si>
  <si>
    <t>股东权益合计</t>
  </si>
  <si>
    <t>Total liabilities and equity</t>
  </si>
  <si>
    <t>负债和股东权益总计</t>
  </si>
  <si>
    <t>Income Statements</t>
  </si>
  <si>
    <t>Item</t>
  </si>
  <si>
    <r>
      <rPr>
        <b/>
        <sz val="9"/>
        <rFont val="Times New Roman"/>
        <family val="1"/>
      </rPr>
      <t>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Operating income</t>
    </r>
  </si>
  <si>
    <t>一、营业收入</t>
  </si>
  <si>
    <t xml:space="preserve">    Net interest income</t>
  </si>
  <si>
    <t>VII.37</t>
  </si>
  <si>
    <t xml:space="preserve">    利息净收入</t>
  </si>
  <si>
    <t xml:space="preserve">        Interest income</t>
  </si>
  <si>
    <t xml:space="preserve">        利息收入</t>
  </si>
  <si>
    <t xml:space="preserve">        Interest expenses</t>
  </si>
  <si>
    <t xml:space="preserve">        利息支出</t>
  </si>
  <si>
    <t xml:space="preserve">    Net fee and commission income</t>
  </si>
  <si>
    <t>VII.38</t>
  </si>
  <si>
    <t xml:space="preserve">    手续费及佣金净收入</t>
  </si>
  <si>
    <t xml:space="preserve">        Fee and commission income</t>
  </si>
  <si>
    <t xml:space="preserve">        手续费及佣金收入</t>
  </si>
  <si>
    <t xml:space="preserve">        Fee and commission expense</t>
  </si>
  <si>
    <t xml:space="preserve">        手续费及佣金支出</t>
  </si>
  <si>
    <t xml:space="preserve">    Investment income</t>
  </si>
  <si>
    <t>VII.39</t>
  </si>
  <si>
    <t xml:space="preserve">    投资收益</t>
  </si>
  <si>
    <t xml:space="preserve">       Including: Investment income from associates</t>
  </si>
  <si>
    <t xml:space="preserve">       其中：对联营企业及合营
             企业的投资收益</t>
  </si>
  <si>
    <t xml:space="preserve">    Income from fair value changes</t>
  </si>
  <si>
    <t xml:space="preserve">    公允价值变动损益</t>
  </si>
  <si>
    <t xml:space="preserve">    Foreign exchange gain or loss</t>
  </si>
  <si>
    <t xml:space="preserve">    汇兑收益</t>
  </si>
  <si>
    <t xml:space="preserve">    Other operating income</t>
  </si>
  <si>
    <t>VII.40</t>
  </si>
  <si>
    <t xml:space="preserve">    其他业务收入</t>
  </si>
  <si>
    <t xml:space="preserve">    Asset disposal income</t>
  </si>
  <si>
    <t>VII.41</t>
  </si>
  <si>
    <t xml:space="preserve">    资产处置收益</t>
  </si>
  <si>
    <t xml:space="preserve">    Other income</t>
  </si>
  <si>
    <t>VII.42</t>
  </si>
  <si>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其他收益</t>
    </r>
  </si>
  <si>
    <r>
      <rPr>
        <b/>
        <sz val="9"/>
        <rFont val="Times New Roman"/>
        <family val="1"/>
      </rPr>
      <t>II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Operating expense</t>
    </r>
  </si>
  <si>
    <t>二、营业支出</t>
  </si>
  <si>
    <t xml:space="preserve">    Tax and surcharges</t>
  </si>
  <si>
    <t>VII.43</t>
  </si>
  <si>
    <t xml:space="preserve">    税金及附加</t>
  </si>
  <si>
    <t xml:space="preserve">    General and administrative expenses</t>
  </si>
  <si>
    <t>VII.44</t>
  </si>
  <si>
    <t xml:space="preserve">    业务及管理费</t>
  </si>
  <si>
    <t xml:space="preserve">    Other operating expenses</t>
  </si>
  <si>
    <t>VII.47</t>
  </si>
  <si>
    <t>其他业务成本</t>
  </si>
  <si>
    <r>
      <rPr>
        <sz val="9"/>
        <rFont val="Times New Roman"/>
        <family val="1"/>
      </rPr>
      <t xml:space="preserve">    Add: Expected credit  loss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Losses are listed as "-"</t>
    </r>
    <r>
      <rPr>
        <sz val="9"/>
        <rFont val="宋体"/>
        <family val="3"/>
        <charset val="134"/>
      </rPr>
      <t>）</t>
    </r>
  </si>
  <si>
    <t>VII.45</t>
  </si>
  <si>
    <r>
      <rPr>
        <sz val="9"/>
        <rFont val="Times New Roman"/>
        <family val="1"/>
      </rPr>
      <t xml:space="preserve">    Add:Impairment losses on assets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Losses are listed as "-"</t>
    </r>
    <r>
      <rPr>
        <sz val="9"/>
        <rFont val="宋体"/>
        <family val="3"/>
        <charset val="134"/>
      </rPr>
      <t>）</t>
    </r>
  </si>
  <si>
    <t>VII.46</t>
  </si>
  <si>
    <t>资产减值损失</t>
  </si>
  <si>
    <r>
      <rPr>
        <b/>
        <sz val="9"/>
        <rFont val="Times New Roman"/>
        <family val="1"/>
      </rPr>
      <t>III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Operating profit</t>
    </r>
  </si>
  <si>
    <t>三、营业利润</t>
  </si>
  <si>
    <t xml:space="preserve">    Add: non-operating income</t>
  </si>
  <si>
    <t>VII.48</t>
  </si>
  <si>
    <t xml:space="preserve">    加：营业外收入</t>
  </si>
  <si>
    <t xml:space="preserve">    Minus: non-operating expenses</t>
  </si>
  <si>
    <t xml:space="preserve">    减：营业外支出</t>
  </si>
  <si>
    <r>
      <rPr>
        <b/>
        <sz val="9"/>
        <rFont val="Times New Roman"/>
        <family val="1"/>
      </rPr>
      <t>IV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Profit before income tax</t>
    </r>
  </si>
  <si>
    <t>四、利润总额</t>
  </si>
  <si>
    <t xml:space="preserve">    Minus: Income tax expenses</t>
  </si>
  <si>
    <t>VII.49</t>
  </si>
  <si>
    <t xml:space="preserve">    减：所得税费用</t>
  </si>
  <si>
    <r>
      <rPr>
        <b/>
        <sz val="9"/>
        <rFont val="Times New Roman"/>
        <family val="1"/>
      </rPr>
      <t>V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Net profit</t>
    </r>
  </si>
  <si>
    <t>五、净利润</t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</si>
  <si>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Classificaition of business continuity</t>
    </r>
  </si>
  <si>
    <t>（一）按经营持续性分类</t>
  </si>
  <si>
    <t xml:space="preserve">    Going-concern net profit in current period</t>
  </si>
  <si>
    <t xml:space="preserve">    持续经营净利润</t>
  </si>
  <si>
    <t xml:space="preserve">    Termination of the business net profit in current period</t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</si>
  <si>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Classification of ownship</t>
    </r>
  </si>
  <si>
    <t>（二）按所有权归属分类</t>
  </si>
  <si>
    <t xml:space="preserve">    Net profit attributable to the parent company’s shareholders</t>
  </si>
  <si>
    <t xml:space="preserve">    归属于母公司所有者的净利润</t>
  </si>
  <si>
    <t xml:space="preserve">    少数股东损益</t>
  </si>
  <si>
    <r>
      <rPr>
        <b/>
        <sz val="9"/>
        <rFont val="Times New Roman"/>
        <family val="1"/>
      </rPr>
      <t>VI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Earnings per share</t>
    </r>
  </si>
  <si>
    <t>六、每股收益</t>
  </si>
  <si>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Basic earnings per share</t>
    </r>
  </si>
  <si>
    <t xml:space="preserve">    （一）基本每股收益</t>
  </si>
  <si>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Diluted earnings per share</t>
    </r>
  </si>
  <si>
    <t xml:space="preserve">    （二）稀释每股收益</t>
  </si>
  <si>
    <r>
      <rPr>
        <b/>
        <sz val="9"/>
        <rFont val="Times New Roman"/>
        <family val="1"/>
      </rPr>
      <t>VII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Other comprehensive income after tax</t>
    </r>
  </si>
  <si>
    <t>七、其他综合收益的税后净额</t>
  </si>
  <si>
    <t xml:space="preserve">      Other comprehensive income attributable to the parent company,net of   income tax</t>
  </si>
  <si>
    <t xml:space="preserve">    归属母公司所有者的其他综合收益的税后净额</t>
  </si>
  <si>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（一）</t>
    </r>
    <r>
      <rPr>
        <sz val="10"/>
        <rFont val="Times New Roman"/>
        <family val="1"/>
      </rPr>
      <t>Items that will not be reclassified subsequently to profit or loss</t>
    </r>
  </si>
  <si>
    <t xml:space="preserve">      1.Remeasurement of defined benefit obligations</t>
  </si>
  <si>
    <t>Other comprehensive income attributable to the parent company,net of income tax</t>
  </si>
  <si>
    <t xml:space="preserve">      2.The share of the invested entity in other comprehensive income that cannot be reclassified into profit and loss under the equity method</t>
  </si>
  <si>
    <t xml:space="preserve">      3.other</t>
  </si>
  <si>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（二）</t>
    </r>
    <r>
      <rPr>
        <sz val="10"/>
        <rFont val="Times New Roman"/>
        <family val="1"/>
      </rPr>
      <t>Items that may be reclassified subsequently to profit or loss</t>
    </r>
  </si>
  <si>
    <t xml:space="preserve">      1.The share of the invested entity in other comprehensive income that can be reclassified into profit and loss under the equity method</t>
  </si>
  <si>
    <t xml:space="preserve">      2.Change in fair value recognised in investment revaluation reserve</t>
  </si>
  <si>
    <t xml:space="preserve">      3.the Credit loss of Other debt investment</t>
  </si>
  <si>
    <t xml:space="preserve">      4.Effective portion of cash flow hedging profit and loss</t>
  </si>
  <si>
    <t xml:space="preserve">      5.Translation reserve</t>
  </si>
  <si>
    <t xml:space="preserve">      6.other</t>
  </si>
  <si>
    <t xml:space="preserve">      Other comprehensive income attributable to the minority shareholder,net of   income tax</t>
  </si>
  <si>
    <r>
      <rPr>
        <b/>
        <sz val="9"/>
        <rFont val="Times New Roman"/>
        <family val="1"/>
      </rPr>
      <t>VIII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Total comprehensive income</t>
    </r>
  </si>
  <si>
    <t>八、综合收益总额</t>
  </si>
  <si>
    <t xml:space="preserve">    Total comprehensive income attributable to parent company’s shareholders</t>
  </si>
  <si>
    <t xml:space="preserve">    归属于母公司所有者的综合收益</t>
  </si>
  <si>
    <t xml:space="preserve">    Total comprehensive income attributable to minority interest</t>
  </si>
  <si>
    <t xml:space="preserve">    归属于少数股东的综合收益</t>
  </si>
  <si>
    <t>本年母公司净利润与负债表年初年末核对：</t>
  </si>
  <si>
    <t>本年少数股东净利润与负债表年初年末核对：</t>
  </si>
  <si>
    <t>本年母公司综合收益与负债表年初年末核对：</t>
  </si>
  <si>
    <t>本年少数股东综合收益与负债表年初年末核对：</t>
  </si>
  <si>
    <t>Cash Flow Statements</t>
  </si>
  <si>
    <t>Items</t>
  </si>
  <si>
    <r>
      <rPr>
        <b/>
        <sz val="9"/>
        <rFont val="Times New Roman"/>
        <family val="1"/>
      </rPr>
      <t>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Cash flows from operating activities</t>
    </r>
    <r>
      <rPr>
        <b/>
        <sz val="9"/>
        <rFont val="宋体"/>
        <family val="3"/>
        <charset val="134"/>
      </rPr>
      <t>：</t>
    </r>
  </si>
  <si>
    <t>一、经营活动产生的现金流量：</t>
  </si>
  <si>
    <t xml:space="preserve">   Net increase in deposits and due to banks and other financial institutions</t>
  </si>
  <si>
    <t xml:space="preserve">   客户存款和同业存放款项净增加额 </t>
  </si>
  <si>
    <t xml:space="preserve">   Net increase in balances with the central bank</t>
  </si>
  <si>
    <t xml:space="preserve">   向中央银行借款净增加额 </t>
  </si>
  <si>
    <t xml:space="preserve">   Net increase in the placements from other financial institutions</t>
  </si>
  <si>
    <t xml:space="preserve">   向其他金融机构拆入资金净增加额 </t>
  </si>
  <si>
    <t xml:space="preserve">   Cash received from interest and fee and commission income</t>
  </si>
  <si>
    <t xml:space="preserve">   收取利息、手续费及佣金的现金 </t>
  </si>
  <si>
    <t xml:space="preserve">   Cash received from other operating activities</t>
  </si>
  <si>
    <t xml:space="preserve">   收到其他与经营活动有关的现金 </t>
  </si>
  <si>
    <t>Subtotal of cash inflows</t>
  </si>
  <si>
    <t>经营活动现金流入小计</t>
  </si>
  <si>
    <t xml:space="preserve">   Net increase in loans and advances to customers</t>
  </si>
  <si>
    <t xml:space="preserve">   客户贷款及垫款净增加额 </t>
  </si>
  <si>
    <t xml:space="preserve">   Net increase in balances with the central bank and interbank balances</t>
  </si>
  <si>
    <t xml:space="preserve">   存放中央银行和同业款项净增加额 </t>
  </si>
  <si>
    <t xml:space="preserve">   Cash paid for interest and fee and commission expense</t>
  </si>
  <si>
    <t xml:space="preserve">   支付利息、手续费及佣金的现金 </t>
  </si>
  <si>
    <t xml:space="preserve">   Cash paid to and on behalf of employees</t>
  </si>
  <si>
    <t xml:space="preserve">   支付给职工以及为职工支付的现金 </t>
  </si>
  <si>
    <t xml:space="preserve">   Cash paid for taxes</t>
  </si>
  <si>
    <t xml:space="preserve">   支付的各项税费 </t>
  </si>
  <si>
    <t xml:space="preserve">   Cash paid for other operating activities</t>
  </si>
  <si>
    <t xml:space="preserve">   支付其他与经营活动有关的现金 </t>
  </si>
  <si>
    <t>Subtotal of cash outflows</t>
  </si>
  <si>
    <t>经营活动现金流出小计</t>
  </si>
  <si>
    <t>Net cash flows from operating activities</t>
  </si>
  <si>
    <t>VII.51</t>
  </si>
  <si>
    <t>经营活动产生的现金流量净额</t>
  </si>
  <si>
    <r>
      <rPr>
        <b/>
        <sz val="9"/>
        <rFont val="Times New Roman"/>
        <family val="1"/>
      </rPr>
      <t>II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Cash flows from investing activities</t>
    </r>
    <r>
      <rPr>
        <b/>
        <sz val="9"/>
        <rFont val="宋体"/>
        <family val="3"/>
        <charset val="134"/>
      </rPr>
      <t>：</t>
    </r>
  </si>
  <si>
    <t>二、投资活动产生的现金流量：</t>
  </si>
  <si>
    <t xml:space="preserve">   Cash received from repayment of investment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</si>
  <si>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收回投资收到的现金</t>
    </r>
  </si>
  <si>
    <t xml:space="preserve">   Cash received from investment income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</si>
  <si>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取得投资收益收到的现金</t>
    </r>
  </si>
  <si>
    <t xml:space="preserve">   Cash received from disposal of subsidiary and other business entities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</si>
  <si>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处置固定资产、无形资产和其他长期资产收回的现金净额</t>
    </r>
  </si>
  <si>
    <t xml:space="preserve">   Cash received from other investment activities</t>
  </si>
  <si>
    <t>其他投资活动</t>
  </si>
  <si>
    <t>投资活动现金流入小计</t>
  </si>
  <si>
    <t xml:space="preserve">   Cash payment for investment</t>
  </si>
  <si>
    <t xml:space="preserve">   投资支付的现金 </t>
  </si>
  <si>
    <t xml:space="preserve">   Cash received from disposal of fixed assets, intangible assets and other long-term assets</t>
  </si>
  <si>
    <t xml:space="preserve">   购建固定资产、无形资产和其他长期资产支付的现金 </t>
  </si>
  <si>
    <t xml:space="preserve">   Cash payment for investment in subsidiary and other business entities</t>
  </si>
  <si>
    <t>对子公司投资的现金支付</t>
  </si>
  <si>
    <t xml:space="preserve">   Cash payment for other investment activities</t>
  </si>
  <si>
    <t>其他投资活动的现金支付</t>
  </si>
  <si>
    <t>投资活动现金流出小计</t>
  </si>
  <si>
    <t>Net cash flows used in investing activities</t>
  </si>
  <si>
    <t>投资活动产生的现金流量净额</t>
  </si>
  <si>
    <r>
      <rPr>
        <b/>
        <sz val="9"/>
        <rFont val="Times New Roman"/>
        <family val="1"/>
      </rPr>
      <t>III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Cash flows from financing activities</t>
    </r>
    <r>
      <rPr>
        <b/>
        <sz val="9"/>
        <rFont val="宋体"/>
        <family val="3"/>
        <charset val="134"/>
      </rPr>
      <t>：</t>
    </r>
  </si>
  <si>
    <t>三、筹资活动产生的现金流量：</t>
  </si>
  <si>
    <t xml:space="preserve">   Capital contributions from shareholders</t>
  </si>
  <si>
    <t xml:space="preserve">   吸收投资收到的现金 </t>
  </si>
  <si>
    <t xml:space="preserve">   Including:cash received form minority shareholder of subsidiary</t>
  </si>
  <si>
    <t xml:space="preserve">   其中:子公司吸收少数股东投资收到的现金 </t>
  </si>
  <si>
    <t xml:space="preserve">   Proceeds from issuance of bonds </t>
  </si>
  <si>
    <t xml:space="preserve">   发行债券收到的现金 </t>
  </si>
  <si>
    <t xml:space="preserve">   Cash received from other financing activities</t>
  </si>
  <si>
    <t xml:space="preserve">   收到其他与筹资活动有关的现金 </t>
  </si>
  <si>
    <t>筹资活动现金流入小计</t>
  </si>
  <si>
    <t xml:space="preserve">   Repayment of bond issued</t>
  </si>
  <si>
    <t xml:space="preserve">   偿还债务支付的现金 </t>
  </si>
  <si>
    <t xml:space="preserve">   Cash paid for dividend and interest of bonds issued</t>
  </si>
  <si>
    <t xml:space="preserve">   分配股利、利润或偿付利息支付的现金 </t>
  </si>
  <si>
    <t xml:space="preserve">   Including:cash dividend payment for minority shareholder of subsidiary</t>
  </si>
  <si>
    <t xml:space="preserve">   其中:子公司支付给少数股东的股利、利润 </t>
  </si>
  <si>
    <t xml:space="preserve">   Cash payment for other financing activities</t>
  </si>
  <si>
    <t xml:space="preserve">   支付其他与筹资活动有关的现金 </t>
  </si>
  <si>
    <t>筹资活动现金流出小计</t>
  </si>
  <si>
    <t>Net cash flows from financing activities</t>
  </si>
  <si>
    <t>筹资活动产生的现金流量净额</t>
  </si>
  <si>
    <r>
      <rPr>
        <b/>
        <sz val="9"/>
        <rFont val="Times New Roman"/>
        <family val="1"/>
      </rPr>
      <t>IV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Effect of exchange rate changes on cash and cash equivalents</t>
    </r>
  </si>
  <si>
    <t>四、汇率变动对现金及现金等价物的影响</t>
  </si>
  <si>
    <r>
      <rPr>
        <b/>
        <sz val="9"/>
        <rFont val="Times New Roman"/>
        <family val="1"/>
      </rPr>
      <t>V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Net increase in cash and cash equivalents</t>
    </r>
  </si>
  <si>
    <t>五、现金及现金等价物净增加额</t>
  </si>
  <si>
    <r>
      <rPr>
        <sz val="9"/>
        <rFont val="Times New Roman"/>
        <family val="1"/>
      </rPr>
      <t>Add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Cash and cash equivalents at the beginning of the year</t>
    </r>
  </si>
  <si>
    <t>加：期初现金及现金等价物余额</t>
  </si>
  <si>
    <r>
      <rPr>
        <b/>
        <sz val="9"/>
        <rFont val="Times New Roman"/>
        <family val="1"/>
      </rPr>
      <t>VI</t>
    </r>
    <r>
      <rPr>
        <b/>
        <sz val="9"/>
        <rFont val="宋体"/>
        <family val="3"/>
        <charset val="134"/>
      </rPr>
      <t>、</t>
    </r>
    <r>
      <rPr>
        <b/>
        <sz val="9"/>
        <rFont val="Times New Roman"/>
        <family val="1"/>
      </rPr>
      <t>Cash and cash equivalents at the end of the year</t>
    </r>
  </si>
  <si>
    <t>VII.50</t>
  </si>
  <si>
    <t>六、期末现金及现金等价物余额</t>
  </si>
  <si>
    <r>
      <rPr>
        <b/>
        <sz val="9"/>
        <rFont val="Times New Roman"/>
        <family val="1"/>
      </rPr>
      <t>Legal Person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                                                                       Director in charge of accounting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                                                             Head of accounting department</t>
    </r>
    <r>
      <rPr>
        <b/>
        <sz val="9"/>
        <rFont val="宋体"/>
        <family val="3"/>
        <charset val="134"/>
      </rPr>
      <t>：</t>
    </r>
  </si>
  <si>
    <t>Consolidated statement of changes in shareholders’ equity</t>
  </si>
  <si>
    <t xml:space="preserve">                                                        </t>
  </si>
  <si>
    <t>Minority interest</t>
  </si>
  <si>
    <t>Total shareholders' equity</t>
  </si>
  <si>
    <t>Paid-in capital</t>
  </si>
  <si>
    <t>Capital surplus</t>
  </si>
  <si>
    <r>
      <rPr>
        <b/>
        <sz val="10"/>
        <rFont val="Times New Roman"/>
        <family val="1"/>
      </rPr>
      <t>Minus</t>
    </r>
    <r>
      <rPr>
        <b/>
        <sz val="10"/>
        <rFont val="宋体"/>
        <family val="3"/>
        <charset val="134"/>
      </rPr>
      <t>：</t>
    </r>
    <r>
      <rPr>
        <b/>
        <sz val="10"/>
        <rFont val="Times New Roman"/>
        <family val="1"/>
      </rPr>
      <t>Treasury stock</t>
    </r>
  </si>
  <si>
    <t>Other comprehensive income</t>
  </si>
  <si>
    <t>Surplus reserve</t>
  </si>
  <si>
    <t>General risk reserve</t>
  </si>
  <si>
    <t>Retained earning</t>
  </si>
  <si>
    <t>Other</t>
  </si>
  <si>
    <r>
      <rPr>
        <b/>
        <sz val="10"/>
        <rFont val="Times New Roman"/>
        <family val="1"/>
      </rPr>
      <t>I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Beginning balance before adjustment</t>
    </r>
  </si>
  <si>
    <r>
      <rPr>
        <b/>
        <sz val="10"/>
        <rFont val="宋体"/>
        <family val="3"/>
        <charset val="134"/>
      </rPr>
      <t>一、上年年末余额</t>
    </r>
  </si>
  <si>
    <t>Add:changes in accounting policies</t>
  </si>
  <si>
    <r>
      <rPr>
        <sz val="10"/>
        <rFont val="宋体"/>
        <family val="3"/>
        <charset val="134"/>
      </rPr>
      <t>加：会计政策变更</t>
    </r>
  </si>
  <si>
    <t xml:space="preserve">    Early correction of errors</t>
  </si>
  <si>
    <r>
      <rPr>
        <sz val="10"/>
        <rFont val="Arial Narrow"/>
        <family val="2"/>
      </rPr>
      <t xml:space="preserve">         </t>
    </r>
    <r>
      <rPr>
        <sz val="10"/>
        <rFont val="宋体"/>
        <family val="3"/>
        <charset val="134"/>
      </rPr>
      <t>前期差错更正</t>
    </r>
  </si>
  <si>
    <r>
      <rPr>
        <b/>
        <sz val="10"/>
        <rFont val="Times New Roman"/>
        <family val="1"/>
      </rPr>
      <t>II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Beginning balance</t>
    </r>
  </si>
  <si>
    <r>
      <rPr>
        <b/>
        <sz val="10"/>
        <rFont val="宋体"/>
        <family val="3"/>
        <charset val="134"/>
      </rPr>
      <t>二、本年年初余额</t>
    </r>
  </si>
  <si>
    <r>
      <rPr>
        <b/>
        <sz val="10"/>
        <rFont val="Times New Roman"/>
        <family val="1"/>
      </rPr>
      <t>III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Movement of current year( to reduce the amount of" -" on the list )</t>
    </r>
  </si>
  <si>
    <r>
      <rPr>
        <b/>
        <sz val="10"/>
        <rFont val="宋体"/>
        <family val="3"/>
        <charset val="134"/>
      </rPr>
      <t>三、本年增减变动金额（减少以</t>
    </r>
    <r>
      <rPr>
        <b/>
        <sz val="10"/>
        <rFont val="Arial Narrow"/>
        <family val="2"/>
      </rPr>
      <t>"-"</t>
    </r>
    <r>
      <rPr>
        <b/>
        <sz val="10"/>
        <rFont val="宋体"/>
        <family val="3"/>
        <charset val="134"/>
      </rPr>
      <t>号填列）</t>
    </r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</si>
  <si>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Total comprehensive income</t>
    </r>
  </si>
  <si>
    <t>（一）综合收益总额</t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</si>
  <si>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The changes in shareholders' capital</t>
    </r>
  </si>
  <si>
    <t>（二）股东投入和减少资本</t>
  </si>
  <si>
    <r>
      <rPr>
        <sz val="10"/>
        <rFont val="宋体"/>
        <family val="3"/>
        <charset val="134"/>
      </rPr>
      <t>①</t>
    </r>
    <r>
      <rPr>
        <sz val="10"/>
        <rFont val="Times New Roman"/>
        <family val="1"/>
      </rPr>
      <t xml:space="preserve"> Capital contribution from shareholders</t>
    </r>
  </si>
  <si>
    <r>
      <rPr>
        <sz val="10"/>
        <rFont val="Arial Narrow"/>
        <family val="2"/>
      </rPr>
      <t>1.</t>
    </r>
    <r>
      <rPr>
        <sz val="10"/>
        <rFont val="宋体"/>
        <family val="3"/>
        <charset val="134"/>
      </rPr>
      <t>股东投入的普通股</t>
    </r>
  </si>
  <si>
    <r>
      <rPr>
        <sz val="10"/>
        <rFont val="宋体"/>
        <family val="3"/>
        <charset val="134"/>
      </rPr>
      <t>②</t>
    </r>
    <r>
      <rPr>
        <sz val="10"/>
        <rFont val="Times New Roman"/>
        <family val="1"/>
      </rPr>
      <t xml:space="preserve"> The dividends that contribute to the capital</t>
    </r>
  </si>
  <si>
    <r>
      <rPr>
        <sz val="10"/>
        <rFont val="Arial Narrow"/>
        <family val="2"/>
      </rPr>
      <t xml:space="preserve">2. </t>
    </r>
    <r>
      <rPr>
        <sz val="10"/>
        <rFont val="宋体"/>
        <family val="3"/>
        <charset val="134"/>
      </rPr>
      <t>其他权益工具持有者投入资本</t>
    </r>
  </si>
  <si>
    <r>
      <rPr>
        <sz val="10"/>
        <rFont val="宋体"/>
        <family val="3"/>
        <charset val="134"/>
      </rPr>
      <t>③</t>
    </r>
    <r>
      <rPr>
        <sz val="10"/>
        <rFont val="Times New Roman"/>
        <family val="1"/>
      </rPr>
      <t xml:space="preserve"> Other</t>
    </r>
  </si>
  <si>
    <r>
      <rPr>
        <sz val="10"/>
        <rFont val="Arial Narrow"/>
        <family val="2"/>
      </rPr>
      <t>4.</t>
    </r>
    <r>
      <rPr>
        <sz val="10"/>
        <rFont val="宋体"/>
        <family val="3"/>
        <charset val="134"/>
      </rPr>
      <t>其他</t>
    </r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</si>
  <si>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Profit appropriation</t>
    </r>
  </si>
  <si>
    <t>（三）利润分配</t>
  </si>
  <si>
    <r>
      <rPr>
        <sz val="10"/>
        <rFont val="宋体"/>
        <family val="3"/>
        <charset val="134"/>
      </rPr>
      <t>①</t>
    </r>
    <r>
      <rPr>
        <sz val="10"/>
        <rFont val="Times New Roman"/>
        <family val="1"/>
      </rPr>
      <t xml:space="preserve"> Appropriation to surplus reserves</t>
    </r>
  </si>
  <si>
    <r>
      <rPr>
        <sz val="10"/>
        <rFont val="Arial Narrow"/>
        <family val="2"/>
      </rPr>
      <t>1.</t>
    </r>
    <r>
      <rPr>
        <sz val="10"/>
        <rFont val="宋体"/>
        <family val="3"/>
        <charset val="134"/>
      </rPr>
      <t>提取盈余公积</t>
    </r>
  </si>
  <si>
    <r>
      <rPr>
        <sz val="10"/>
        <rFont val="宋体"/>
        <family val="3"/>
        <charset val="134"/>
      </rPr>
      <t>②</t>
    </r>
    <r>
      <rPr>
        <sz val="10"/>
        <rFont val="Times New Roman"/>
        <family val="1"/>
      </rPr>
      <t xml:space="preserve"> Appropriations to general risk reserve</t>
    </r>
  </si>
  <si>
    <r>
      <rPr>
        <sz val="10"/>
        <rFont val="Arial Narrow"/>
        <family val="2"/>
      </rPr>
      <t>2.</t>
    </r>
    <r>
      <rPr>
        <sz val="10"/>
        <rFont val="宋体"/>
        <family val="3"/>
        <charset val="134"/>
      </rPr>
      <t>提取一般风险准备</t>
    </r>
  </si>
  <si>
    <r>
      <rPr>
        <sz val="10"/>
        <rFont val="宋体"/>
        <family val="3"/>
        <charset val="134"/>
      </rPr>
      <t>③</t>
    </r>
    <r>
      <rPr>
        <sz val="10"/>
        <rFont val="Times New Roman"/>
        <family val="1"/>
      </rPr>
      <t xml:space="preserve"> Distribution to shareholders</t>
    </r>
  </si>
  <si>
    <r>
      <rPr>
        <sz val="10"/>
        <rFont val="Arial Narrow"/>
        <family val="2"/>
      </rPr>
      <t>3.</t>
    </r>
    <r>
      <rPr>
        <sz val="10"/>
        <rFont val="宋体"/>
        <family val="3"/>
        <charset val="134"/>
      </rPr>
      <t>对股东的分配</t>
    </r>
  </si>
  <si>
    <r>
      <rPr>
        <sz val="10"/>
        <rFont val="宋体"/>
        <family val="3"/>
        <charset val="134"/>
      </rPr>
      <t>④</t>
    </r>
    <r>
      <rPr>
        <sz val="10"/>
        <rFont val="Times New Roman"/>
        <family val="1"/>
      </rPr>
      <t xml:space="preserve"> Other</t>
    </r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</si>
  <si>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Owner equity internal transfers</t>
    </r>
  </si>
  <si>
    <t>（四）股东权益内部结转</t>
  </si>
  <si>
    <r>
      <rPr>
        <sz val="10"/>
        <rFont val="宋体"/>
        <family val="3"/>
        <charset val="134"/>
      </rPr>
      <t>①</t>
    </r>
    <r>
      <rPr>
        <sz val="10"/>
        <rFont val="Times New Roman"/>
        <family val="1"/>
      </rPr>
      <t xml:space="preserve"> Capital reserve inbound transfer</t>
    </r>
  </si>
  <si>
    <r>
      <rPr>
        <sz val="10"/>
        <rFont val="Arial Narrow"/>
        <family val="2"/>
      </rPr>
      <t>1.</t>
    </r>
    <r>
      <rPr>
        <sz val="10"/>
        <rFont val="宋体"/>
        <family val="3"/>
        <charset val="134"/>
      </rPr>
      <t>资本公积转增股本</t>
    </r>
  </si>
  <si>
    <r>
      <rPr>
        <sz val="10"/>
        <rFont val="宋体"/>
        <family val="3"/>
        <charset val="134"/>
      </rPr>
      <t>②</t>
    </r>
    <r>
      <rPr>
        <sz val="10"/>
        <rFont val="Times New Roman"/>
        <family val="1"/>
      </rPr>
      <t xml:space="preserve"> Surplus reserve inbound transfer</t>
    </r>
  </si>
  <si>
    <r>
      <rPr>
        <sz val="10"/>
        <rFont val="Arial Narrow"/>
        <family val="2"/>
      </rPr>
      <t>2.</t>
    </r>
    <r>
      <rPr>
        <sz val="10"/>
        <rFont val="宋体"/>
        <family val="3"/>
        <charset val="134"/>
      </rPr>
      <t>盈余公积转增股本</t>
    </r>
  </si>
  <si>
    <r>
      <rPr>
        <sz val="10"/>
        <rFont val="宋体"/>
        <family val="3"/>
        <charset val="134"/>
      </rPr>
      <t>③</t>
    </r>
    <r>
      <rPr>
        <sz val="10"/>
        <rFont val="Times New Roman"/>
        <family val="1"/>
      </rPr>
      <t xml:space="preserve"> Surplus reserve deficit offset</t>
    </r>
  </si>
  <si>
    <r>
      <rPr>
        <sz val="10"/>
        <rFont val="Arial Narrow"/>
        <family val="2"/>
      </rPr>
      <t>3.</t>
    </r>
    <r>
      <rPr>
        <sz val="10"/>
        <rFont val="宋体"/>
        <family val="3"/>
        <charset val="134"/>
      </rPr>
      <t>盈余公积弥补亏损</t>
    </r>
  </si>
  <si>
    <r>
      <rPr>
        <b/>
        <sz val="10"/>
        <rFont val="Times New Roman"/>
        <family val="1"/>
      </rPr>
      <t>IV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Ending banlance</t>
    </r>
  </si>
  <si>
    <r>
      <rPr>
        <b/>
        <sz val="10"/>
        <rFont val="宋体"/>
        <family val="3"/>
        <charset val="134"/>
      </rPr>
      <t>四、本年年末余额</t>
    </r>
  </si>
  <si>
    <r>
      <rPr>
        <b/>
        <sz val="10"/>
        <rFont val="Times New Roman"/>
        <family val="1"/>
      </rPr>
      <t>Legal Person</t>
    </r>
    <r>
      <rPr>
        <b/>
        <sz val="10"/>
        <rFont val="宋体"/>
        <family val="3"/>
        <charset val="134"/>
      </rPr>
      <t>：</t>
    </r>
    <r>
      <rPr>
        <b/>
        <sz val="10"/>
        <rFont val="Times New Roman"/>
        <family val="1"/>
      </rPr>
      <t xml:space="preserve">                                                                                                  Director in charge of accounting</t>
    </r>
    <r>
      <rPr>
        <b/>
        <sz val="10"/>
        <rFont val="宋体"/>
        <family val="3"/>
        <charset val="134"/>
      </rPr>
      <t>：</t>
    </r>
    <r>
      <rPr>
        <b/>
        <sz val="10"/>
        <rFont val="Times New Roman"/>
        <family val="1"/>
      </rPr>
      <t xml:space="preserve">                                                                            Head of accounting department</t>
    </r>
    <r>
      <rPr>
        <b/>
        <sz val="10"/>
        <rFont val="宋体"/>
        <family val="3"/>
        <charset val="134"/>
      </rPr>
      <t>：</t>
    </r>
  </si>
  <si>
    <t>减：库存股</t>
  </si>
  <si>
    <r>
      <rPr>
        <b/>
        <sz val="10"/>
        <rFont val="宋体"/>
        <family val="3"/>
        <charset val="134"/>
      </rPr>
      <t>一般风险准备</t>
    </r>
  </si>
  <si>
    <r>
      <rPr>
        <b/>
        <sz val="10"/>
        <rFont val="宋体"/>
        <family val="3"/>
        <charset val="134"/>
      </rPr>
      <t>未分配利润</t>
    </r>
  </si>
  <si>
    <t>其他</t>
  </si>
  <si>
    <t>所有者权益合计</t>
  </si>
  <si>
    <t>Company statement of changes in shareholders’ equity</t>
  </si>
  <si>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④</t>
    </r>
    <r>
      <rPr>
        <sz val="10"/>
        <rFont val="Times New Roman"/>
        <family val="1"/>
      </rPr>
      <t xml:space="preserve"> Allowance for general risk deficit offset</t>
    </r>
  </si>
  <si>
    <r>
      <rPr>
        <sz val="10"/>
        <rFont val="宋体"/>
        <family val="3"/>
        <charset val="134"/>
      </rPr>
      <t>⑤</t>
    </r>
    <r>
      <rPr>
        <sz val="10"/>
        <rFont val="Times New Roman"/>
        <family val="1"/>
      </rPr>
      <t xml:space="preserve"> Other</t>
    </r>
  </si>
  <si>
    <t>核对1</t>
  </si>
  <si>
    <r>
      <rPr>
        <sz val="10"/>
        <color indexed="8"/>
        <rFont val="宋体"/>
        <family val="3"/>
        <charset val="134"/>
      </rPr>
      <t>核对</t>
    </r>
    <r>
      <rPr>
        <sz val="10"/>
        <color indexed="8"/>
        <rFont val="Arial Narrow"/>
        <family val="2"/>
      </rPr>
      <t>2</t>
    </r>
  </si>
  <si>
    <t>总行营业部</t>
  </si>
  <si>
    <t>期初数</t>
  </si>
  <si>
    <t>期末数</t>
  </si>
  <si>
    <t>报表项目</t>
  </si>
  <si>
    <t>索引</t>
  </si>
  <si>
    <t>未审数</t>
  </si>
  <si>
    <t>审计调整数</t>
  </si>
  <si>
    <t>审定数</t>
  </si>
  <si>
    <t>资产：</t>
  </si>
  <si>
    <t xml:space="preserve">现金及存放中央银行款项 </t>
  </si>
  <si>
    <t>A1</t>
  </si>
  <si>
    <t xml:space="preserve">存放同业款项 </t>
  </si>
  <si>
    <t>A2</t>
  </si>
  <si>
    <t>A3</t>
  </si>
  <si>
    <t>A4</t>
  </si>
  <si>
    <t>A5</t>
  </si>
  <si>
    <t>A6</t>
  </si>
  <si>
    <t>买入返售款项</t>
  </si>
  <si>
    <t>A7</t>
  </si>
  <si>
    <t>A8</t>
  </si>
  <si>
    <t>发放贷款和垫款</t>
  </si>
  <si>
    <t>A9</t>
  </si>
  <si>
    <t>A10</t>
  </si>
  <si>
    <t xml:space="preserve">持有至到期投资 </t>
  </si>
  <si>
    <t>A11</t>
  </si>
  <si>
    <t>A12</t>
  </si>
  <si>
    <t xml:space="preserve">长期股权投资 </t>
  </si>
  <si>
    <t>A13</t>
  </si>
  <si>
    <t xml:space="preserve">投资性房地产 </t>
  </si>
  <si>
    <t>A14</t>
  </si>
  <si>
    <t xml:space="preserve">固定资产 </t>
  </si>
  <si>
    <t>A15</t>
  </si>
  <si>
    <t>A16</t>
  </si>
  <si>
    <t>A17</t>
  </si>
  <si>
    <t>A18</t>
  </si>
  <si>
    <t>A19</t>
  </si>
  <si>
    <t>A20</t>
  </si>
  <si>
    <t>资产总计</t>
  </si>
  <si>
    <t>A21</t>
  </si>
  <si>
    <t xml:space="preserve">负债： </t>
  </si>
  <si>
    <t xml:space="preserve">向中央银行借款 </t>
  </si>
  <si>
    <t>B1</t>
  </si>
  <si>
    <t>B2</t>
  </si>
  <si>
    <t xml:space="preserve">拆入资金 </t>
  </si>
  <si>
    <t>B3</t>
  </si>
  <si>
    <t>交易性金融负债</t>
  </si>
  <si>
    <t>B4</t>
  </si>
  <si>
    <t xml:space="preserve">衍生金融负债 </t>
  </si>
  <si>
    <t>B5</t>
  </si>
  <si>
    <t xml:space="preserve">卖出回购金融资产款 </t>
  </si>
  <si>
    <t>B6</t>
  </si>
  <si>
    <t xml:space="preserve">吸收存款 </t>
  </si>
  <si>
    <t>B7</t>
  </si>
  <si>
    <t xml:space="preserve">应付职工薪酬 </t>
  </si>
  <si>
    <t>B8</t>
  </si>
  <si>
    <t xml:space="preserve">应交税费 </t>
  </si>
  <si>
    <t>B9</t>
  </si>
  <si>
    <t xml:space="preserve">应付利息 </t>
  </si>
  <si>
    <t>B10</t>
  </si>
  <si>
    <t xml:space="preserve">预计负债 </t>
  </si>
  <si>
    <t>B11</t>
  </si>
  <si>
    <t>B12</t>
  </si>
  <si>
    <t xml:space="preserve">递延所得税负债 </t>
  </si>
  <si>
    <t>B13</t>
  </si>
  <si>
    <t xml:space="preserve">其他负债 </t>
  </si>
  <si>
    <t>B14</t>
  </si>
  <si>
    <t xml:space="preserve">负债合计 </t>
  </si>
  <si>
    <t>B15</t>
  </si>
  <si>
    <t xml:space="preserve">股东权益： </t>
  </si>
  <si>
    <t>C1</t>
  </si>
  <si>
    <t>C2</t>
  </si>
  <si>
    <t>C3</t>
  </si>
  <si>
    <t>C4</t>
  </si>
  <si>
    <t>C5</t>
  </si>
  <si>
    <t xml:space="preserve">未分配利润 </t>
  </si>
  <si>
    <t>C6</t>
  </si>
  <si>
    <t xml:space="preserve">外币报表折算差额 </t>
  </si>
  <si>
    <t>C7</t>
  </si>
  <si>
    <t>C8</t>
  </si>
  <si>
    <t>C9</t>
  </si>
  <si>
    <t>C10</t>
  </si>
  <si>
    <t xml:space="preserve">负债和股东权益总计 </t>
  </si>
  <si>
    <t>损益：</t>
  </si>
  <si>
    <t>D1</t>
  </si>
  <si>
    <t>利息净收入</t>
  </si>
  <si>
    <t>D2</t>
  </si>
  <si>
    <t>利息收入</t>
  </si>
  <si>
    <t>D3</t>
  </si>
  <si>
    <t>减：利息支出</t>
  </si>
  <si>
    <t>D4</t>
  </si>
  <si>
    <t>手续费及佣金净收入</t>
  </si>
  <si>
    <t>D5</t>
  </si>
  <si>
    <t>手续费及佣金收入</t>
  </si>
  <si>
    <t>D6</t>
  </si>
  <si>
    <t>减：手续费及佣金支出</t>
  </si>
  <si>
    <t>D7</t>
  </si>
  <si>
    <t>投资收益</t>
  </si>
  <si>
    <t>D8</t>
  </si>
  <si>
    <t xml:space="preserve">    其中：对联营企业及合营企业的投资收益</t>
  </si>
  <si>
    <t>D9</t>
  </si>
  <si>
    <t>公允价值变动损益</t>
  </si>
  <si>
    <t>D10</t>
  </si>
  <si>
    <t>汇兑损益</t>
  </si>
  <si>
    <t>D11</t>
  </si>
  <si>
    <t>其他业务收入</t>
  </si>
  <si>
    <t>D12</t>
  </si>
  <si>
    <t>D13</t>
  </si>
  <si>
    <t>营业税金及附加</t>
  </si>
  <si>
    <t>D14</t>
  </si>
  <si>
    <t>业务及管理费</t>
  </si>
  <si>
    <t>D15</t>
  </si>
  <si>
    <t>D16</t>
  </si>
  <si>
    <t>D17</t>
  </si>
  <si>
    <t>D18</t>
  </si>
  <si>
    <t>加：营业外收入</t>
  </si>
  <si>
    <t>D19</t>
  </si>
  <si>
    <t>减：营业外支出</t>
  </si>
  <si>
    <t>D20</t>
  </si>
  <si>
    <t>D21</t>
  </si>
  <si>
    <t>减：所得税费用</t>
  </si>
  <si>
    <t>D22</t>
  </si>
  <si>
    <t>D23</t>
  </si>
  <si>
    <t>归属于母公司所有者的净利润</t>
  </si>
  <si>
    <t>D24</t>
  </si>
  <si>
    <t>少数股东损益</t>
  </si>
  <si>
    <t>D25</t>
  </si>
  <si>
    <t>D26</t>
  </si>
  <si>
    <t xml:space="preserve">    基本每股收益</t>
  </si>
  <si>
    <t>D27</t>
  </si>
  <si>
    <t xml:space="preserve">    稀释每股收益</t>
  </si>
  <si>
    <t>D28</t>
  </si>
  <si>
    <t xml:space="preserve">    加：（一）年初未分配利润</t>
  </si>
  <si>
    <t>D29</t>
  </si>
  <si>
    <t xml:space="preserve">        （二）盈余公积补亏</t>
  </si>
  <si>
    <t>D30</t>
  </si>
  <si>
    <t xml:space="preserve">        （三）其他调整因素</t>
  </si>
  <si>
    <t>D31</t>
  </si>
  <si>
    <t>七、可供分配的利润</t>
  </si>
  <si>
    <t>D32</t>
  </si>
  <si>
    <t xml:space="preserve">    减：（一）提取法定盈余公积</t>
  </si>
  <si>
    <t>D33</t>
  </si>
  <si>
    <r>
      <rPr>
        <sz val="10"/>
        <color indexed="8"/>
        <rFont val="Arial Narrow"/>
        <family val="2"/>
      </rPr>
      <t xml:space="preserve">        </t>
    </r>
    <r>
      <rPr>
        <sz val="10"/>
        <color indexed="8"/>
        <rFont val="宋体"/>
        <family val="3"/>
        <charset val="134"/>
      </rPr>
      <t>（二）提取一般风险准备</t>
    </r>
  </si>
  <si>
    <t>D34</t>
  </si>
  <si>
    <t xml:space="preserve">        （三）提取职工奖励及福利基金</t>
  </si>
  <si>
    <t>D35</t>
  </si>
  <si>
    <t xml:space="preserve">        （四）提取储备基金</t>
  </si>
  <si>
    <t>D36</t>
  </si>
  <si>
    <t xml:space="preserve">        （五）提取企业发展基金</t>
  </si>
  <si>
    <t>D37</t>
  </si>
  <si>
    <t xml:space="preserve">        （六）利润归还投资</t>
  </si>
  <si>
    <t>D38</t>
  </si>
  <si>
    <t xml:space="preserve">        （七）补充流动资本</t>
  </si>
  <si>
    <t>D39</t>
  </si>
  <si>
    <t xml:space="preserve">        （八）单项留用的利润</t>
  </si>
  <si>
    <t>D40</t>
  </si>
  <si>
    <t xml:space="preserve">        （九）其他</t>
  </si>
  <si>
    <t>D41</t>
  </si>
  <si>
    <t>八、可供投资者分配的利润</t>
  </si>
  <si>
    <t>D42</t>
  </si>
  <si>
    <t xml:space="preserve">    减：（一）应付优先股股利</t>
  </si>
  <si>
    <t>D43</t>
  </si>
  <si>
    <t xml:space="preserve">        （二）提取任意盈余公积</t>
  </si>
  <si>
    <t>D44</t>
  </si>
  <si>
    <t xml:space="preserve">        （三）应付普通股股利</t>
  </si>
  <si>
    <t>D45</t>
  </si>
  <si>
    <t xml:space="preserve">        （四）转作股本的普通股股利</t>
  </si>
  <si>
    <t>D46</t>
  </si>
  <si>
    <t xml:space="preserve">        （五）其他</t>
  </si>
  <si>
    <t>D47</t>
  </si>
  <si>
    <t>九、未分配利润</t>
  </si>
  <si>
    <t>D48</t>
  </si>
  <si>
    <t>D49</t>
  </si>
  <si>
    <t>上期调整分录</t>
  </si>
  <si>
    <t>序号</t>
  </si>
  <si>
    <t>摘要</t>
  </si>
  <si>
    <t>资产负债表项目</t>
  </si>
  <si>
    <t>业务状况表科目号及科目</t>
  </si>
  <si>
    <t>借方调整数</t>
  </si>
  <si>
    <t>贷方调整数</t>
  </si>
  <si>
    <t>备注</t>
  </si>
  <si>
    <t>合计</t>
  </si>
  <si>
    <t>本期调整分录</t>
  </si>
  <si>
    <t>资产负债表/利润表项目</t>
  </si>
  <si>
    <t>合并资产表工作底稿</t>
  </si>
  <si>
    <t>资产</t>
  </si>
  <si>
    <r>
      <rPr>
        <b/>
        <sz val="9"/>
        <color indexed="10"/>
        <rFont val="Arial Narrow"/>
        <family val="2"/>
      </rPr>
      <t xml:space="preserve"> </t>
    </r>
    <r>
      <rPr>
        <b/>
        <sz val="9"/>
        <color indexed="10"/>
        <rFont val="宋体"/>
        <family val="3"/>
        <charset val="134"/>
      </rPr>
      <t>期末数</t>
    </r>
  </si>
  <si>
    <t>本行</t>
  </si>
  <si>
    <t>子公司1</t>
  </si>
  <si>
    <t>子公司2</t>
  </si>
  <si>
    <t>子公司3</t>
  </si>
  <si>
    <t>……</t>
  </si>
  <si>
    <t>合并抵消</t>
  </si>
  <si>
    <t>合并数</t>
  </si>
  <si>
    <t>合并负债及权益表工作底稿</t>
  </si>
  <si>
    <t>负债和股东权益</t>
  </si>
  <si>
    <t>负债</t>
  </si>
  <si>
    <t>衍生金融负债</t>
  </si>
  <si>
    <t>负债合计</t>
  </si>
  <si>
    <t>股东权益：</t>
  </si>
  <si>
    <t>外币报表折算差额</t>
  </si>
  <si>
    <t>合并利润表工作底稿</t>
  </si>
  <si>
    <t>项目</t>
  </si>
  <si>
    <t>本期数</t>
  </si>
  <si>
    <t>上期数</t>
  </si>
  <si>
    <t>利息支出</t>
  </si>
  <si>
    <t>手续费及佣金支出</t>
  </si>
  <si>
    <t>其中：对联营企业及合营
企业的投资收益</t>
  </si>
  <si>
    <t>汇兑收益</t>
  </si>
  <si>
    <t>加：（一）年初未分配利润</t>
  </si>
  <si>
    <t xml:space="preserve">    （二）盈余公积补亏</t>
  </si>
  <si>
    <t xml:space="preserve">    （三）其他调整因素</t>
  </si>
  <si>
    <t>减：（一）提取法定盈余公积</t>
  </si>
  <si>
    <t xml:space="preserve">    （二）提取一般风险准备</t>
  </si>
  <si>
    <t xml:space="preserve">    （九）其他</t>
  </si>
  <si>
    <t>减：（一）应付优先股股利</t>
  </si>
  <si>
    <t xml:space="preserve">   （二）提取任意盈余公积</t>
  </si>
  <si>
    <t xml:space="preserve">   （三）应付普通股股利</t>
  </si>
  <si>
    <t xml:space="preserve">   （四）转作股本的普通股股利</t>
  </si>
  <si>
    <t xml:space="preserve">   （五）其他</t>
  </si>
  <si>
    <t>（一）基本每股收益</t>
  </si>
  <si>
    <t>（二）稀释每股收益</t>
  </si>
  <si>
    <t>七、其他综合收益</t>
  </si>
  <si>
    <t>归属于母公司所有者的综合收益</t>
  </si>
  <si>
    <t>归属于少数股东的综合收益</t>
  </si>
  <si>
    <r>
      <rPr>
        <sz val="9"/>
        <rFont val="宋体"/>
        <family val="3"/>
        <charset val="134"/>
      </rPr>
      <t>注</t>
    </r>
    <r>
      <rPr>
        <sz val="9"/>
        <rFont val="Arial Narrow"/>
        <family val="2"/>
      </rPr>
      <t>1</t>
    </r>
    <r>
      <rPr>
        <sz val="9"/>
        <rFont val="宋体"/>
        <family val="3"/>
        <charset val="134"/>
      </rPr>
      <t>：</t>
    </r>
  </si>
  <si>
    <t>根据重庆云阳、重庆江北审计报告，调整所得税费用</t>
  </si>
  <si>
    <t>审计调整</t>
  </si>
  <si>
    <t>云阳</t>
  </si>
  <si>
    <t>扬中</t>
  </si>
  <si>
    <t>应纳税所得额为负数</t>
  </si>
  <si>
    <t>江北</t>
  </si>
  <si>
    <t>广安</t>
  </si>
  <si>
    <r>
      <rPr>
        <sz val="11"/>
        <rFont val="宋体"/>
        <family val="3"/>
        <charset val="134"/>
      </rPr>
      <t>注</t>
    </r>
    <r>
      <rPr>
        <sz val="11"/>
        <rFont val="Arial Narrow"/>
        <family val="2"/>
      </rPr>
      <t>2</t>
    </r>
    <r>
      <rPr>
        <sz val="11"/>
        <rFont val="宋体"/>
        <family val="3"/>
        <charset val="134"/>
      </rPr>
      <t>：</t>
    </r>
  </si>
  <si>
    <t>江北调整增加当年营业税金及附加204031元</t>
  </si>
  <si>
    <t>上期合并抵销分录</t>
  </si>
  <si>
    <t>一级科目</t>
  </si>
  <si>
    <t>二级科目</t>
  </si>
  <si>
    <t>本期合并抵消分录</t>
  </si>
  <si>
    <t>合并现金流量表工作底稿</t>
  </si>
  <si>
    <t>本年数</t>
  </si>
  <si>
    <t>上年数</t>
  </si>
  <si>
    <r>
      <rPr>
        <b/>
        <sz val="9"/>
        <rFont val="宋体"/>
        <family val="3"/>
        <charset val="134"/>
      </rPr>
      <t>合并抵消</t>
    </r>
  </si>
  <si>
    <r>
      <rPr>
        <b/>
        <sz val="9"/>
        <rFont val="宋体"/>
        <family val="3"/>
        <charset val="134"/>
      </rPr>
      <t>合并数</t>
    </r>
  </si>
  <si>
    <t xml:space="preserve">    吸收存款和同业存放款项净增加额</t>
  </si>
  <si>
    <t>CF01</t>
  </si>
  <si>
    <t xml:space="preserve">    向中央银行借款净增加额</t>
  </si>
  <si>
    <t>CF02</t>
  </si>
  <si>
    <t xml:space="preserve">    向其他金融机构拆入资金净增加额</t>
  </si>
  <si>
    <t>CF03</t>
  </si>
  <si>
    <t xml:space="preserve">    卖出回购业务资金净增加额</t>
  </si>
  <si>
    <t>CF04</t>
  </si>
  <si>
    <t xml:space="preserve">    买入返售业务净减少额</t>
  </si>
  <si>
    <t>CF05</t>
  </si>
  <si>
    <t xml:space="preserve">    收取的利息、手续费及佣金的现金</t>
  </si>
  <si>
    <t>CF06</t>
  </si>
  <si>
    <t xml:space="preserve">    其他负债净增加额</t>
  </si>
  <si>
    <t>CF07</t>
  </si>
  <si>
    <t xml:space="preserve">    其他资产净减少额</t>
  </si>
  <si>
    <t>CF08</t>
  </si>
  <si>
    <t xml:space="preserve">    收到的其他与经营活动有关的现金</t>
  </si>
  <si>
    <t>CF09</t>
  </si>
  <si>
    <t xml:space="preserve">    发放贷款及垫款净增加额</t>
  </si>
  <si>
    <t>CF10</t>
  </si>
  <si>
    <t xml:space="preserve">    存放中央银行和同业款项净增加额</t>
  </si>
  <si>
    <t>CF11</t>
  </si>
  <si>
    <t xml:space="preserve">    买入返售业务净增加额</t>
  </si>
  <si>
    <t>CF12</t>
  </si>
  <si>
    <t xml:space="preserve">    向中央银行借款净减少额</t>
  </si>
  <si>
    <t>CF13</t>
  </si>
  <si>
    <t xml:space="preserve">    卖出回购业务资金净减少额</t>
  </si>
  <si>
    <t>CF14</t>
  </si>
  <si>
    <t xml:space="preserve">    支付的利息、手续费及佣金的现金</t>
  </si>
  <si>
    <t>CF15</t>
  </si>
  <si>
    <t xml:space="preserve">    支付给职工以及为职工支付的现金</t>
  </si>
  <si>
    <t>CF16</t>
  </si>
  <si>
    <t xml:space="preserve">    支付的各项税费</t>
  </si>
  <si>
    <t>CF17</t>
  </si>
  <si>
    <t xml:space="preserve">    其他资产变动增加额</t>
  </si>
  <si>
    <t>CF18</t>
  </si>
  <si>
    <t xml:space="preserve">    支付的其他与经营活动有关的现金</t>
  </si>
  <si>
    <t>CF19</t>
  </si>
  <si>
    <t xml:space="preserve">    收回投资收到的现金</t>
  </si>
  <si>
    <t>CF20</t>
  </si>
  <si>
    <t xml:space="preserve">    取得投资收益收到的现金</t>
  </si>
  <si>
    <t>CF21</t>
  </si>
  <si>
    <t xml:space="preserve">    处置固定资产、无形资产和其他长期资产收回的现金净额</t>
  </si>
  <si>
    <t>CF22</t>
  </si>
  <si>
    <t xml:space="preserve">    收到其他与投资活动有关的现金</t>
  </si>
  <si>
    <t>CF23</t>
  </si>
  <si>
    <t xml:space="preserve">    购建固定资产、无形资产和其他长期资产支付的现金</t>
  </si>
  <si>
    <t>CF24</t>
  </si>
  <si>
    <t xml:space="preserve">    投资支付的现金</t>
  </si>
  <si>
    <t>CF25</t>
  </si>
  <si>
    <t xml:space="preserve">    取得子公司及其他营业单位支付的现金净额</t>
  </si>
  <si>
    <t>CF26</t>
  </si>
  <si>
    <t xml:space="preserve">    支付其他与投资活动有关的现金</t>
  </si>
  <si>
    <t>CF27</t>
  </si>
  <si>
    <t xml:space="preserve">    吸收投资收到的现金</t>
  </si>
  <si>
    <t>CF28</t>
  </si>
  <si>
    <t xml:space="preserve">    其中:子公司吸收少数股东投资收到的现金</t>
  </si>
  <si>
    <t>CF29</t>
  </si>
  <si>
    <t xml:space="preserve">    发行债券收到的现金</t>
  </si>
  <si>
    <t>CF30</t>
  </si>
  <si>
    <t xml:space="preserve">    收到其他与筹资活动有关的现金</t>
  </si>
  <si>
    <t>CF31</t>
  </si>
  <si>
    <t xml:space="preserve">    偿还债务支付的现金</t>
  </si>
  <si>
    <t>CF32</t>
  </si>
  <si>
    <t xml:space="preserve">    分配股利、利润或偿付利息支付的现金</t>
  </si>
  <si>
    <t>CF33</t>
  </si>
  <si>
    <t xml:space="preserve">    其中:子公司支付少数股东的股利、利润</t>
  </si>
  <si>
    <t>CF34</t>
  </si>
  <si>
    <t xml:space="preserve">    支付其他与筹资活动有关的现金</t>
  </si>
  <si>
    <t>CF35</t>
  </si>
  <si>
    <t>CF36</t>
  </si>
  <si>
    <t>CF37</t>
  </si>
  <si>
    <t>将净利润调节为经营活动现金流量</t>
  </si>
  <si>
    <t>净利润</t>
  </si>
  <si>
    <t>CF38</t>
  </si>
  <si>
    <t>加：资产减值准备</t>
  </si>
  <si>
    <t>CF39</t>
  </si>
  <si>
    <t xml:space="preserve">  本年处置抵贷资产的净损失</t>
  </si>
  <si>
    <t>CF40</t>
  </si>
  <si>
    <t>固定资产折旧</t>
  </si>
  <si>
    <t>CF41</t>
  </si>
  <si>
    <t>其他资产摊销</t>
  </si>
  <si>
    <t>CF42</t>
  </si>
  <si>
    <t>处置固定资产、无形资产和其他长期资产的损失（收益以“－”号填列）</t>
  </si>
  <si>
    <t>CF43</t>
  </si>
  <si>
    <t>公允价值变动损失（收益以“－”号填列）</t>
  </si>
  <si>
    <t>CF44</t>
  </si>
  <si>
    <t>投资损失（收益以“－”号填列）</t>
  </si>
  <si>
    <t>CF45</t>
  </si>
  <si>
    <t>自营贵金属的损益（收益以“－”号填列）</t>
  </si>
  <si>
    <t>CF46</t>
  </si>
  <si>
    <t>递延所得税资产减少（增加以“－”号填列）</t>
  </si>
  <si>
    <t>CF47</t>
  </si>
  <si>
    <t>递延所得税负债增加（减少以“－”号填列）</t>
  </si>
  <si>
    <t>CF48</t>
  </si>
  <si>
    <t>发放贷款和垫款的减少</t>
  </si>
  <si>
    <t>CF49</t>
  </si>
  <si>
    <t>吸收存款的增加</t>
  </si>
  <si>
    <t>CF50</t>
  </si>
  <si>
    <t>同业及央行往来净负债增加</t>
  </si>
  <si>
    <t>CF51</t>
  </si>
  <si>
    <t>买入返售金融资产的减少</t>
  </si>
  <si>
    <t>CF52</t>
  </si>
  <si>
    <t>卖出回购金融资产的增加</t>
  </si>
  <si>
    <t>CF53</t>
  </si>
  <si>
    <t>经营性应收项目的减少（增加以“－”号填列）</t>
  </si>
  <si>
    <t>CF54</t>
  </si>
  <si>
    <t>经营性应付项目的增加（减少以“－”号填列）</t>
  </si>
  <si>
    <t>CF55</t>
  </si>
  <si>
    <t>汇率变动的影响</t>
  </si>
  <si>
    <t>CF56</t>
  </si>
  <si>
    <t>CF57</t>
  </si>
  <si>
    <t>2.不涉及现金收支的重大投资和筹资活动：</t>
  </si>
  <si>
    <t>债务转为资本</t>
  </si>
  <si>
    <t>一年内到期的可转换公司债券</t>
  </si>
  <si>
    <t>融资租入固定资产</t>
  </si>
  <si>
    <t>3.现金及现金等价物净变动情况：</t>
  </si>
  <si>
    <t>现金的期末余额</t>
  </si>
  <si>
    <t>CF58</t>
  </si>
  <si>
    <t>减：现金的期初余额</t>
  </si>
  <si>
    <t>CF59</t>
  </si>
  <si>
    <t>加：现金等价物的期末余额</t>
  </si>
  <si>
    <t>CF60</t>
  </si>
  <si>
    <t>减：现金等价物的期初余额</t>
  </si>
  <si>
    <t>CF61</t>
  </si>
  <si>
    <t>现金及现金等价物净增加额</t>
  </si>
  <si>
    <t>现金及现金等价物</t>
  </si>
  <si>
    <t>其中：库存现金</t>
  </si>
  <si>
    <t xml:space="preserve">     存放中央银行超额准备金</t>
  </si>
  <si>
    <t xml:space="preserve">     三个月以内的存放同业</t>
  </si>
  <si>
    <t xml:space="preserve">     三个月以内的拆放同业</t>
  </si>
  <si>
    <t>上期合并现金流抵消分录</t>
  </si>
  <si>
    <t>流入增加/流出减少</t>
  </si>
  <si>
    <t>流入减少/流出增加</t>
  </si>
  <si>
    <t>本期合并现金流抵消分录</t>
  </si>
  <si>
    <t>同业及央行往来款项的净增加</t>
  </si>
  <si>
    <t>所得税费用</t>
  </si>
  <si>
    <t>年初未分配利润</t>
  </si>
  <si>
    <t>盈余公积补亏</t>
  </si>
  <si>
    <t>其他调整因素</t>
  </si>
  <si>
    <t>提取法定盈余公积</t>
  </si>
  <si>
    <t>提取一般风险准备</t>
  </si>
  <si>
    <t>提取职工奖励及福利基金</t>
  </si>
  <si>
    <t>提取储备基金</t>
  </si>
  <si>
    <t>提取企业发展基金</t>
  </si>
  <si>
    <t>利润归还投资</t>
  </si>
  <si>
    <t>补充流动资本</t>
  </si>
  <si>
    <t>单项留用的利润</t>
  </si>
  <si>
    <t>应付优先股股利</t>
  </si>
  <si>
    <t>提取任意盈余公积</t>
  </si>
  <si>
    <t>应付普通股股利</t>
  </si>
  <si>
    <t>转作股本的普通股股利</t>
  </si>
  <si>
    <t>吸收存款和同业存放款项净增加额</t>
  </si>
  <si>
    <t>向中央银行借款净增加额</t>
  </si>
  <si>
    <t>向其他金融机构拆入资金净增加额</t>
  </si>
  <si>
    <t>卖出回购业务资金净增加额</t>
  </si>
  <si>
    <t>买入返售业务净减少额</t>
  </si>
  <si>
    <t>收取的利息、手续费及佣金的现金</t>
  </si>
  <si>
    <t>其他负债净增加额</t>
  </si>
  <si>
    <t>其他资产净减少额</t>
  </si>
  <si>
    <t>收到的其他与经营活动有关的现金</t>
  </si>
  <si>
    <t>发放贷款及垫款净增加额</t>
  </si>
  <si>
    <t>存放中央银行和同业款项净增加额</t>
  </si>
  <si>
    <t>买入返售业务净增加额</t>
  </si>
  <si>
    <t>向中央银行借款净减少额</t>
  </si>
  <si>
    <t>卖出回购业务资金净减少额</t>
  </si>
  <si>
    <t>支付的利息、手续费及佣金的现金</t>
  </si>
  <si>
    <t>支付给职工以及为职工支付的现金</t>
  </si>
  <si>
    <t>支付的各项税费</t>
  </si>
  <si>
    <t>其他资产变动增加额</t>
  </si>
  <si>
    <t>支付的其他与经营活动有关的现金</t>
  </si>
  <si>
    <t>收回投资收到的现金</t>
  </si>
  <si>
    <t>取得投资收益收到的现金</t>
  </si>
  <si>
    <t>处置固定资产、无形资产和其他长期资产收回的现金净额</t>
  </si>
  <si>
    <t>收到其他与投资活动有关的现金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</si>
  <si>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</si>
  <si>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</si>
  <si>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</si>
  <si>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</si>
  <si>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吸收投资收到的现金</t>
  </si>
  <si>
    <t>其中:子公司吸收少数股东投资收到的现金</t>
  </si>
  <si>
    <t>发行债券收到的现金</t>
  </si>
  <si>
    <t>收到其他与筹资活动有关的现金</t>
  </si>
  <si>
    <t>偿还债务支付的现金</t>
  </si>
  <si>
    <t>分配股利、利润或偿付利息支付的现金</t>
  </si>
  <si>
    <t>其中:子公司支付少数股东的股利、利润</t>
  </si>
  <si>
    <t>支付其他与筹资活动有关的现金</t>
  </si>
  <si>
    <t>本年处置抵贷资产的净损失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</si>
</sst>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_);[Red]\(0\)"/>
    <numFmt numFmtId="177" formatCode="[$-F800]dddd\,\ mmmm\ dd\,\ yyyy"/>
    <numFmt numFmtId="178" formatCode="_ * #,##0.0000_ ;_ * \-#,##0.0000_ ;_ * &quot;-&quot;??_ ;_ @_ "/>
    <numFmt numFmtId="179" formatCode="_ * #,##0_ ;_ * \-#,##0_ ;_ * &quot;-&quot;??_ ;_ @_ "/>
  </numFmts>
  <fonts count="43" x14ac:knownFonts="1">
    <font>
      <sz val="11"/>
      <color theme="1"/>
      <name val="宋体"/>
      <charset val="134"/>
      <scheme val="minor"/>
    </font>
    <font>
      <sz val="10"/>
      <color indexed="8"/>
      <name val="Arial Narrow"/>
      <family val="2"/>
    </font>
    <font>
      <sz val="10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Narrow"/>
      <family val="2"/>
    </font>
    <font>
      <sz val="14"/>
      <name val="黑体"/>
      <family val="3"/>
      <charset val="134"/>
    </font>
    <font>
      <sz val="14"/>
      <name val="Arial Narrow"/>
      <family val="2"/>
    </font>
    <font>
      <sz val="11"/>
      <name val="Arial Narrow"/>
      <family val="2"/>
    </font>
    <font>
      <b/>
      <sz val="9"/>
      <color indexed="10"/>
      <name val="宋体"/>
      <family val="3"/>
      <charset val="134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11"/>
      <name val="宋体"/>
      <family val="3"/>
      <charset val="134"/>
    </font>
    <font>
      <sz val="9"/>
      <name val="Arial Narrow"/>
      <family val="2"/>
    </font>
    <font>
      <b/>
      <sz val="9"/>
      <color indexed="10"/>
      <name val="Arial Narrow"/>
      <family val="2"/>
    </font>
    <font>
      <b/>
      <sz val="11"/>
      <name val="Arial Narrow"/>
      <family val="2"/>
    </font>
    <font>
      <b/>
      <sz val="10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10"/>
      <name val="Arial Narrow"/>
      <family val="2"/>
    </font>
    <font>
      <b/>
      <sz val="10"/>
      <color indexed="8"/>
      <name val="Arial Narrow"/>
      <family val="2"/>
    </font>
    <font>
      <b/>
      <sz val="1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4"/>
      <name val="Times New Roman"/>
      <family val="1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Times New Roman"/>
      <family val="1"/>
    </font>
    <font>
      <b/>
      <sz val="9"/>
      <name val="Times New Roman"/>
      <family val="1"/>
    </font>
    <font>
      <sz val="10.5"/>
      <color rgb="FF434343"/>
      <name val="Arial"/>
      <family val="2"/>
    </font>
    <font>
      <sz val="11"/>
      <color indexed="10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8">
    <xf numFmtId="177" fontId="0" fillId="0" borderId="0">
      <alignment vertical="center"/>
    </xf>
    <xf numFmtId="177" fontId="39" fillId="0" borderId="0">
      <alignment vertical="top"/>
    </xf>
    <xf numFmtId="43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177" fontId="41" fillId="0" borderId="0"/>
    <xf numFmtId="177" fontId="7" fillId="0" borderId="0"/>
    <xf numFmtId="177" fontId="41" fillId="0" borderId="0"/>
    <xf numFmtId="43" fontId="41" fillId="0" borderId="0" applyFont="0" applyFill="0" applyBorder="0" applyAlignment="0" applyProtection="0">
      <alignment vertical="center"/>
    </xf>
  </cellStyleXfs>
  <cellXfs count="323">
    <xf numFmtId="177" fontId="0" fillId="0" borderId="0" xfId="0">
      <alignment vertical="center"/>
    </xf>
    <xf numFmtId="177" fontId="1" fillId="0" borderId="0" xfId="0" applyFont="1" applyBorder="1" applyAlignment="1">
      <alignment vertical="center"/>
    </xf>
    <xf numFmtId="177" fontId="1" fillId="0" borderId="0" xfId="0" applyFont="1" applyBorder="1" applyAlignment="1">
      <alignment horizontal="left" vertical="center"/>
    </xf>
    <xf numFmtId="177" fontId="0" fillId="0" borderId="0" xfId="0" applyBorder="1" applyAlignment="1">
      <alignment vertical="center"/>
    </xf>
    <xf numFmtId="177" fontId="2" fillId="0" borderId="0" xfId="0" applyFont="1" applyBorder="1" applyAlignment="1">
      <alignment horizontal="center" vertical="center"/>
    </xf>
    <xf numFmtId="177" fontId="2" fillId="0" borderId="0" xfId="0" applyFont="1" applyBorder="1" applyAlignment="1">
      <alignment horizontal="left" vertical="center"/>
    </xf>
    <xf numFmtId="43" fontId="3" fillId="0" borderId="0" xfId="7" applyFont="1" applyFill="1" applyBorder="1" applyAlignment="1">
      <alignment horizontal="center" vertical="center"/>
    </xf>
    <xf numFmtId="43" fontId="3" fillId="0" borderId="0" xfId="7" applyFont="1" applyFill="1" applyBorder="1" applyAlignment="1">
      <alignment vertical="center"/>
    </xf>
    <xf numFmtId="177" fontId="4" fillId="0" borderId="0" xfId="0" applyFont="1" applyBorder="1" applyAlignment="1">
      <alignment horizontal="left" vertical="center"/>
    </xf>
    <xf numFmtId="177" fontId="2" fillId="0" borderId="0" xfId="5" applyFont="1" applyFill="1" applyBorder="1" applyAlignment="1">
      <alignment horizontal="left"/>
    </xf>
    <xf numFmtId="177" fontId="5" fillId="0" borderId="0" xfId="0" applyFont="1" applyBorder="1" applyAlignment="1">
      <alignment vertical="center"/>
    </xf>
    <xf numFmtId="177" fontId="4" fillId="0" borderId="0" xfId="5" applyFont="1" applyFill="1" applyBorder="1" applyAlignment="1">
      <alignment horizontal="left"/>
    </xf>
    <xf numFmtId="177" fontId="6" fillId="0" borderId="0" xfId="0" applyFont="1" applyBorder="1" applyAlignment="1">
      <alignment vertical="center"/>
    </xf>
    <xf numFmtId="177" fontId="7" fillId="0" borderId="0" xfId="5" applyFont="1" applyFill="1" applyBorder="1" applyAlignment="1">
      <alignment horizontal="left"/>
    </xf>
    <xf numFmtId="177" fontId="0" fillId="0" borderId="0" xfId="0" applyFill="1">
      <alignment vertical="center"/>
    </xf>
    <xf numFmtId="0" fontId="2" fillId="0" borderId="0" xfId="0" applyNumberFormat="1" applyFont="1" applyAlignment="1">
      <alignment horizontal="center" vertical="center"/>
    </xf>
    <xf numFmtId="177" fontId="2" fillId="0" borderId="0" xfId="0" applyFont="1">
      <alignment vertical="center"/>
    </xf>
    <xf numFmtId="0" fontId="4" fillId="0" borderId="0" xfId="0" applyNumberFormat="1" applyFont="1" applyAlignment="1">
      <alignment horizontal="centerContinuous" vertical="center"/>
    </xf>
    <xf numFmtId="177" fontId="2" fillId="0" borderId="0" xfId="0" applyFont="1" applyAlignment="1">
      <alignment horizontal="centerContinuous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Font="1" applyBorder="1" applyAlignment="1">
      <alignment horizontal="center" vertical="center"/>
    </xf>
    <xf numFmtId="177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7" fontId="2" fillId="0" borderId="2" xfId="0" applyFont="1" applyBorder="1">
      <alignment vertical="center"/>
    </xf>
    <xf numFmtId="177" fontId="1" fillId="0" borderId="0" xfId="0" applyFont="1">
      <alignment vertical="center"/>
    </xf>
    <xf numFmtId="43" fontId="1" fillId="0" borderId="2" xfId="2" applyFont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177" fontId="2" fillId="0" borderId="2" xfId="0" applyFont="1" applyFill="1" applyBorder="1">
      <alignment vertical="center"/>
    </xf>
    <xf numFmtId="43" fontId="1" fillId="0" borderId="2" xfId="2" applyFont="1" applyFill="1" applyBorder="1">
      <alignment vertical="center"/>
    </xf>
    <xf numFmtId="177" fontId="2" fillId="0" borderId="0" xfId="0" applyFont="1" applyFill="1">
      <alignment vertical="center"/>
    </xf>
    <xf numFmtId="0" fontId="2" fillId="0" borderId="3" xfId="0" applyNumberFormat="1" applyFont="1" applyBorder="1" applyAlignment="1">
      <alignment horizontal="center" vertical="center"/>
    </xf>
    <xf numFmtId="177" fontId="2" fillId="0" borderId="3" xfId="0" applyFont="1" applyBorder="1">
      <alignment vertical="center"/>
    </xf>
    <xf numFmtId="43" fontId="1" fillId="0" borderId="3" xfId="2" applyFont="1" applyBorder="1">
      <alignment vertical="center"/>
    </xf>
    <xf numFmtId="177" fontId="8" fillId="0" borderId="0" xfId="1" applyFont="1" applyFill="1" applyAlignment="1">
      <alignment vertical="center"/>
    </xf>
    <xf numFmtId="177" fontId="9" fillId="0" borderId="0" xfId="1" applyFont="1" applyFill="1" applyAlignment="1">
      <alignment vertical="center"/>
    </xf>
    <xf numFmtId="177" fontId="5" fillId="0" borderId="0" xfId="0" applyFont="1">
      <alignment vertical="center"/>
    </xf>
    <xf numFmtId="177" fontId="6" fillId="0" borderId="0" xfId="0" applyFont="1">
      <alignment vertical="center"/>
    </xf>
    <xf numFmtId="43" fontId="10" fillId="0" borderId="0" xfId="2" applyFont="1">
      <alignment vertical="center"/>
    </xf>
    <xf numFmtId="177" fontId="11" fillId="0" borderId="0" xfId="1" applyFont="1" applyFill="1" applyBorder="1" applyAlignment="1">
      <alignment vertical="center"/>
    </xf>
    <xf numFmtId="43" fontId="12" fillId="0" borderId="0" xfId="2" applyFont="1" applyFill="1" applyBorder="1" applyAlignment="1">
      <alignment vertical="center"/>
    </xf>
    <xf numFmtId="43" fontId="8" fillId="0" borderId="0" xfId="7" applyFont="1" applyFill="1" applyAlignment="1">
      <alignment vertical="center"/>
    </xf>
    <xf numFmtId="43" fontId="13" fillId="0" borderId="0" xfId="2" applyFont="1" applyFill="1" applyBorder="1" applyAlignment="1">
      <alignment horizontal="center" vertical="center"/>
    </xf>
    <xf numFmtId="43" fontId="3" fillId="0" borderId="1" xfId="7" applyFont="1" applyFill="1" applyBorder="1" applyAlignment="1">
      <alignment horizontal="center" vertical="center"/>
    </xf>
    <xf numFmtId="43" fontId="14" fillId="0" borderId="1" xfId="2" applyFont="1" applyFill="1" applyBorder="1" applyAlignment="1">
      <alignment horizontal="centerContinuous" vertical="center"/>
    </xf>
    <xf numFmtId="43" fontId="15" fillId="0" borderId="1" xfId="2" applyFont="1" applyFill="1" applyBorder="1" applyAlignment="1">
      <alignment horizontal="centerContinuous" vertical="center"/>
    </xf>
    <xf numFmtId="31" fontId="15" fillId="0" borderId="1" xfId="2" applyNumberFormat="1" applyFont="1" applyFill="1" applyBorder="1" applyAlignment="1">
      <alignment horizontal="center" vertical="center"/>
    </xf>
    <xf numFmtId="43" fontId="15" fillId="0" borderId="1" xfId="2" applyFont="1" applyFill="1" applyBorder="1" applyAlignment="1">
      <alignment horizontal="center" vertical="center"/>
    </xf>
    <xf numFmtId="177" fontId="6" fillId="0" borderId="1" xfId="0" applyFont="1" applyBorder="1" applyAlignment="1">
      <alignment vertical="center" wrapText="1"/>
    </xf>
    <xf numFmtId="177" fontId="5" fillId="0" borderId="1" xfId="0" applyFont="1" applyBorder="1">
      <alignment vertical="center"/>
    </xf>
    <xf numFmtId="43" fontId="16" fillId="0" borderId="1" xfId="2" applyFont="1" applyBorder="1">
      <alignment vertical="center"/>
    </xf>
    <xf numFmtId="177" fontId="5" fillId="0" borderId="1" xfId="0" applyFont="1" applyBorder="1" applyAlignment="1">
      <alignment vertical="center" wrapText="1"/>
    </xf>
    <xf numFmtId="43" fontId="16" fillId="2" borderId="1" xfId="2" applyFont="1" applyFill="1" applyBorder="1">
      <alignment vertical="center"/>
    </xf>
    <xf numFmtId="177" fontId="6" fillId="3" borderId="1" xfId="0" applyFont="1" applyFill="1" applyBorder="1" applyAlignment="1">
      <alignment vertical="center" wrapText="1"/>
    </xf>
    <xf numFmtId="177" fontId="6" fillId="3" borderId="1" xfId="0" applyFont="1" applyFill="1" applyBorder="1">
      <alignment vertical="center"/>
    </xf>
    <xf numFmtId="43" fontId="17" fillId="3" borderId="1" xfId="2" applyFont="1" applyFill="1" applyBorder="1">
      <alignment vertical="center"/>
    </xf>
    <xf numFmtId="43" fontId="17" fillId="2" borderId="1" xfId="2" applyFont="1" applyFill="1" applyBorder="1">
      <alignment vertical="center"/>
    </xf>
    <xf numFmtId="177" fontId="6" fillId="4" borderId="1" xfId="0" applyFont="1" applyFill="1" applyBorder="1" applyAlignment="1">
      <alignment vertical="center" wrapText="1"/>
    </xf>
    <xf numFmtId="177" fontId="5" fillId="4" borderId="1" xfId="0" applyFont="1" applyFill="1" applyBorder="1">
      <alignment vertical="center"/>
    </xf>
    <xf numFmtId="43" fontId="16" fillId="4" borderId="1" xfId="2" applyFont="1" applyFill="1" applyBorder="1">
      <alignment vertical="center"/>
    </xf>
    <xf numFmtId="43" fontId="12" fillId="0" borderId="0" xfId="2" applyFont="1" applyFill="1" applyBorder="1" applyAlignment="1">
      <alignment horizontal="left" vertical="center"/>
    </xf>
    <xf numFmtId="177" fontId="11" fillId="0" borderId="0" xfId="1" applyFont="1" applyFill="1" applyBorder="1" applyAlignment="1">
      <alignment horizontal="left" vertical="center"/>
    </xf>
    <xf numFmtId="43" fontId="13" fillId="0" borderId="0" xfId="2" applyFont="1" applyFill="1" applyAlignment="1">
      <alignment horizontal="right" vertical="center"/>
    </xf>
    <xf numFmtId="43" fontId="8" fillId="0" borderId="0" xfId="1" applyNumberFormat="1" applyFont="1" applyFill="1" applyAlignment="1">
      <alignment vertical="center"/>
    </xf>
    <xf numFmtId="43" fontId="15" fillId="0" borderId="1" xfId="2" applyFont="1" applyFill="1" applyBorder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43" fontId="16" fillId="0" borderId="0" xfId="2" applyFont="1">
      <alignment vertical="center"/>
    </xf>
    <xf numFmtId="43" fontId="9" fillId="0" borderId="0" xfId="1" applyNumberFormat="1" applyFont="1" applyFill="1" applyAlignment="1">
      <alignment vertical="center"/>
    </xf>
    <xf numFmtId="177" fontId="5" fillId="4" borderId="1" xfId="0" applyFont="1" applyFill="1" applyBorder="1" applyAlignment="1">
      <alignment vertical="center" wrapText="1"/>
    </xf>
    <xf numFmtId="43" fontId="16" fillId="3" borderId="1" xfId="2" applyFont="1" applyFill="1" applyBorder="1">
      <alignment vertical="center"/>
    </xf>
    <xf numFmtId="177" fontId="5" fillId="0" borderId="1" xfId="0" applyFont="1" applyBorder="1" applyAlignment="1">
      <alignment horizontal="justify" vertical="center"/>
    </xf>
    <xf numFmtId="43" fontId="2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3" fontId="2" fillId="0" borderId="0" xfId="2" applyFont="1">
      <alignment vertical="center"/>
    </xf>
    <xf numFmtId="177" fontId="3" fillId="0" borderId="0" xfId="1" applyFont="1" applyFill="1" applyAlignment="1">
      <alignment vertical="center"/>
    </xf>
    <xf numFmtId="177" fontId="18" fillId="0" borderId="0" xfId="1" applyFont="1" applyFill="1" applyAlignment="1">
      <alignment vertical="center"/>
    </xf>
    <xf numFmtId="43" fontId="13" fillId="0" borderId="0" xfId="7" applyFont="1" applyFill="1" applyAlignment="1">
      <alignment horizontal="center" vertical="center"/>
    </xf>
    <xf numFmtId="43" fontId="13" fillId="0" borderId="0" xfId="7" applyFont="1" applyFill="1" applyAlignment="1">
      <alignment vertical="center"/>
    </xf>
    <xf numFmtId="43" fontId="13" fillId="0" borderId="0" xfId="7" applyFont="1" applyFill="1" applyBorder="1" applyAlignment="1">
      <alignment horizontal="center" vertical="center"/>
    </xf>
    <xf numFmtId="31" fontId="14" fillId="0" borderId="5" xfId="7" applyNumberFormat="1" applyFont="1" applyFill="1" applyBorder="1" applyAlignment="1">
      <alignment horizontal="centerContinuous" vertical="center"/>
    </xf>
    <xf numFmtId="31" fontId="15" fillId="0" borderId="6" xfId="7" applyNumberFormat="1" applyFont="1" applyFill="1" applyBorder="1" applyAlignment="1">
      <alignment horizontal="centerContinuous" vertical="center"/>
    </xf>
    <xf numFmtId="43" fontId="3" fillId="0" borderId="3" xfId="7" applyFont="1" applyFill="1" applyBorder="1" applyAlignment="1">
      <alignment horizontal="center" vertical="center"/>
    </xf>
    <xf numFmtId="31" fontId="3" fillId="0" borderId="1" xfId="7" applyNumberFormat="1" applyFont="1" applyFill="1" applyBorder="1" applyAlignment="1">
      <alignment horizontal="center" vertical="center"/>
    </xf>
    <xf numFmtId="177" fontId="3" fillId="2" borderId="1" xfId="6" applyFont="1" applyFill="1" applyBorder="1" applyAlignment="1">
      <alignment horizontal="left" vertical="center"/>
    </xf>
    <xf numFmtId="43" fontId="15" fillId="2" borderId="1" xfId="7" applyFont="1" applyFill="1" applyBorder="1" applyAlignment="1">
      <alignment horizontal="center" vertical="center"/>
    </xf>
    <xf numFmtId="177" fontId="9" fillId="2" borderId="1" xfId="6" applyFont="1" applyFill="1" applyBorder="1" applyAlignment="1">
      <alignment horizontal="left" vertical="center"/>
    </xf>
    <xf numFmtId="43" fontId="19" fillId="2" borderId="1" xfId="7" applyFont="1" applyFill="1" applyBorder="1" applyAlignment="1">
      <alignment horizontal="center" vertical="center"/>
    </xf>
    <xf numFmtId="177" fontId="9" fillId="0" borderId="1" xfId="6" applyFont="1" applyBorder="1" applyAlignment="1">
      <alignment horizontal="left" vertical="center"/>
    </xf>
    <xf numFmtId="43" fontId="19" fillId="0" borderId="1" xfId="7" applyFont="1" applyFill="1" applyBorder="1" applyAlignment="1">
      <alignment horizontal="center" vertical="center"/>
    </xf>
    <xf numFmtId="177" fontId="9" fillId="0" borderId="1" xfId="6" applyFont="1" applyBorder="1" applyAlignment="1">
      <alignment horizontal="left" vertical="center" wrapText="1"/>
    </xf>
    <xf numFmtId="43" fontId="15" fillId="0" borderId="1" xfId="7" applyFont="1" applyFill="1" applyBorder="1" applyAlignment="1">
      <alignment vertical="center"/>
    </xf>
    <xf numFmtId="177" fontId="3" fillId="2" borderId="1" xfId="6" applyFont="1" applyFill="1" applyBorder="1" applyAlignment="1">
      <alignment horizontal="left" vertical="center" wrapText="1"/>
    </xf>
    <xf numFmtId="43" fontId="19" fillId="2" borderId="1" xfId="7" applyFont="1" applyFill="1" applyBorder="1" applyAlignment="1">
      <alignment vertical="center"/>
    </xf>
    <xf numFmtId="177" fontId="9" fillId="0" borderId="1" xfId="1" applyFont="1" applyFill="1" applyBorder="1" applyAlignment="1">
      <alignment vertical="center"/>
    </xf>
    <xf numFmtId="177" fontId="3" fillId="2" borderId="1" xfId="1" applyFont="1" applyFill="1" applyBorder="1" applyAlignment="1">
      <alignment vertical="center"/>
    </xf>
    <xf numFmtId="177" fontId="3" fillId="0" borderId="1" xfId="1" applyFont="1" applyFill="1" applyBorder="1" applyAlignment="1">
      <alignment vertical="center"/>
    </xf>
    <xf numFmtId="43" fontId="15" fillId="0" borderId="1" xfId="7" applyFont="1" applyFill="1" applyBorder="1" applyAlignment="1">
      <alignment horizontal="center" vertical="center"/>
    </xf>
    <xf numFmtId="177" fontId="3" fillId="0" borderId="1" xfId="6" applyFont="1" applyFill="1" applyBorder="1" applyAlignment="1">
      <alignment horizontal="left" vertical="center"/>
    </xf>
    <xf numFmtId="177" fontId="9" fillId="0" borderId="1" xfId="6" applyFont="1" applyFill="1" applyBorder="1" applyAlignment="1">
      <alignment horizontal="left" vertical="center"/>
    </xf>
    <xf numFmtId="43" fontId="15" fillId="2" borderId="1" xfId="7" applyFont="1" applyFill="1" applyBorder="1" applyAlignment="1">
      <alignment vertical="center"/>
    </xf>
    <xf numFmtId="43" fontId="19" fillId="0" borderId="0" xfId="7" applyFont="1" applyFill="1" applyAlignment="1">
      <alignment horizontal="left" vertical="center"/>
    </xf>
    <xf numFmtId="43" fontId="9" fillId="0" borderId="0" xfId="7" applyFont="1" applyFill="1" applyAlignment="1">
      <alignment horizontal="left" vertical="center"/>
    </xf>
    <xf numFmtId="43" fontId="13" fillId="0" borderId="0" xfId="7" applyFont="1" applyFill="1" applyAlignment="1">
      <alignment horizontal="right" vertical="center"/>
    </xf>
    <xf numFmtId="31" fontId="15" fillId="0" borderId="7" xfId="7" applyNumberFormat="1" applyFont="1" applyFill="1" applyBorder="1" applyAlignment="1">
      <alignment horizontal="centerContinuous" vertical="center"/>
    </xf>
    <xf numFmtId="43" fontId="19" fillId="2" borderId="7" xfId="7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43" fontId="18" fillId="0" borderId="0" xfId="1" applyNumberFormat="1" applyFont="1" applyFill="1" applyAlignment="1">
      <alignment vertical="center"/>
    </xf>
    <xf numFmtId="43" fontId="19" fillId="0" borderId="0" xfId="7" applyFont="1" applyFill="1" applyAlignment="1">
      <alignment horizontal="center" vertical="center"/>
    </xf>
    <xf numFmtId="43" fontId="19" fillId="0" borderId="0" xfId="7" applyFont="1" applyFill="1" applyAlignment="1">
      <alignment vertical="center"/>
    </xf>
    <xf numFmtId="43" fontId="19" fillId="0" borderId="0" xfId="7" applyFont="1" applyFill="1" applyBorder="1" applyAlignment="1">
      <alignment horizontal="center" vertical="center"/>
    </xf>
    <xf numFmtId="43" fontId="3" fillId="0" borderId="8" xfId="7" applyFont="1" applyFill="1" applyBorder="1" applyAlignment="1">
      <alignment horizontal="center" vertical="center"/>
    </xf>
    <xf numFmtId="31" fontId="20" fillId="0" borderId="5" xfId="7" applyNumberFormat="1" applyFont="1" applyFill="1" applyBorder="1" applyAlignment="1">
      <alignment horizontal="centerContinuous" vertical="center"/>
    </xf>
    <xf numFmtId="43" fontId="3" fillId="0" borderId="3" xfId="7" applyFont="1" applyFill="1" applyBorder="1" applyAlignment="1">
      <alignment horizontal="left" vertical="center"/>
    </xf>
    <xf numFmtId="43" fontId="3" fillId="0" borderId="9" xfId="7" applyFont="1" applyFill="1" applyBorder="1" applyAlignment="1">
      <alignment horizontal="left" vertical="center"/>
    </xf>
    <xf numFmtId="31" fontId="15" fillId="0" borderId="7" xfId="7" applyNumberFormat="1" applyFont="1" applyFill="1" applyBorder="1" applyAlignment="1">
      <alignment horizontal="center" vertical="center"/>
    </xf>
    <xf numFmtId="177" fontId="9" fillId="0" borderId="7" xfId="6" applyFont="1" applyBorder="1" applyAlignment="1">
      <alignment horizontal="left" vertical="center"/>
    </xf>
    <xf numFmtId="43" fontId="19" fillId="0" borderId="7" xfId="7" applyFont="1" applyFill="1" applyBorder="1" applyAlignment="1">
      <alignment horizontal="center" vertical="center"/>
    </xf>
    <xf numFmtId="177" fontId="3" fillId="2" borderId="1" xfId="6" applyFont="1" applyFill="1" applyBorder="1" applyAlignment="1">
      <alignment horizontal="center" vertical="center"/>
    </xf>
    <xf numFmtId="177" fontId="3" fillId="0" borderId="7" xfId="6" applyFont="1" applyFill="1" applyBorder="1" applyAlignment="1">
      <alignment horizontal="left" vertical="center"/>
    </xf>
    <xf numFmtId="43" fontId="3" fillId="2" borderId="1" xfId="7" applyFont="1" applyFill="1" applyBorder="1" applyAlignment="1">
      <alignment horizontal="center" vertical="center"/>
    </xf>
    <xf numFmtId="43" fontId="8" fillId="0" borderId="0" xfId="7" applyFont="1" applyFill="1" applyBorder="1" applyAlignment="1">
      <alignment horizontal="left" vertical="center"/>
    </xf>
    <xf numFmtId="43" fontId="19" fillId="0" borderId="0" xfId="7" applyFont="1" applyFill="1" applyAlignment="1">
      <alignment horizontal="right" vertical="center"/>
    </xf>
    <xf numFmtId="31" fontId="15" fillId="0" borderId="1" xfId="7" applyNumberFormat="1" applyFont="1" applyFill="1" applyBorder="1" applyAlignment="1">
      <alignment horizontal="center" vertical="center"/>
    </xf>
    <xf numFmtId="43" fontId="19" fillId="0" borderId="1" xfId="7" applyFont="1" applyFill="1" applyBorder="1" applyAlignment="1">
      <alignment vertical="center"/>
    </xf>
    <xf numFmtId="4" fontId="19" fillId="0" borderId="7" xfId="7" applyNumberFormat="1" applyFont="1" applyFill="1" applyBorder="1" applyAlignment="1">
      <alignment horizontal="center" vertical="center"/>
    </xf>
    <xf numFmtId="4" fontId="13" fillId="0" borderId="0" xfId="7" applyNumberFormat="1" applyFont="1" applyFill="1" applyAlignment="1">
      <alignment horizontal="center" vertical="center"/>
    </xf>
    <xf numFmtId="43" fontId="8" fillId="0" borderId="0" xfId="7" applyFont="1" applyFill="1" applyAlignment="1">
      <alignment horizontal="left" vertical="center"/>
    </xf>
    <xf numFmtId="177" fontId="8" fillId="0" borderId="0" xfId="1" applyFont="1" applyFill="1" applyAlignment="1">
      <alignment horizontal="center" vertical="center"/>
    </xf>
    <xf numFmtId="43" fontId="8" fillId="0" borderId="0" xfId="7" applyFont="1" applyFill="1" applyAlignment="1">
      <alignment horizontal="center" vertical="center"/>
    </xf>
    <xf numFmtId="43" fontId="3" fillId="0" borderId="9" xfId="7" applyFont="1" applyFill="1" applyBorder="1" applyAlignment="1">
      <alignment horizontal="center" vertical="center"/>
    </xf>
    <xf numFmtId="177" fontId="9" fillId="0" borderId="7" xfId="6" applyFont="1" applyBorder="1" applyAlignment="1">
      <alignment horizontal="center" vertical="center"/>
    </xf>
    <xf numFmtId="43" fontId="18" fillId="0" borderId="0" xfId="7" applyFont="1" applyFill="1" applyBorder="1" applyAlignment="1">
      <alignment horizontal="center" vertical="center"/>
    </xf>
    <xf numFmtId="43" fontId="21" fillId="0" borderId="0" xfId="7" applyFont="1" applyFill="1" applyBorder="1" applyAlignment="1">
      <alignment vertical="center"/>
    </xf>
    <xf numFmtId="31" fontId="15" fillId="0" borderId="0" xfId="7" applyNumberFormat="1" applyFont="1" applyFill="1" applyBorder="1" applyAlignment="1">
      <alignment horizontal="center" vertical="center"/>
    </xf>
    <xf numFmtId="43" fontId="19" fillId="0" borderId="0" xfId="7" applyFont="1" applyFill="1" applyBorder="1" applyAlignment="1">
      <alignment vertical="center"/>
    </xf>
    <xf numFmtId="43" fontId="15" fillId="0" borderId="0" xfId="7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22" fillId="0" borderId="0" xfId="0" applyNumberFormat="1" applyFont="1" applyFill="1" applyAlignment="1">
      <alignment horizontal="centerContinuous" vertical="center"/>
    </xf>
    <xf numFmtId="177" fontId="2" fillId="0" borderId="0" xfId="0" applyFont="1" applyFill="1" applyAlignment="1">
      <alignment horizontal="centerContinuous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Font="1" applyFill="1" applyBorder="1" applyAlignment="1">
      <alignment horizontal="center" vertical="center"/>
    </xf>
    <xf numFmtId="177" fontId="2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77" fontId="1" fillId="0" borderId="0" xfId="0" applyFont="1" applyFill="1">
      <alignment vertical="center"/>
    </xf>
    <xf numFmtId="43" fontId="2" fillId="0" borderId="0" xfId="2" applyFont="1" applyFill="1">
      <alignment vertical="center"/>
    </xf>
    <xf numFmtId="177" fontId="2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7" fontId="7" fillId="0" borderId="2" xfId="0" applyFont="1" applyFill="1" applyBorder="1">
      <alignment vertical="center"/>
    </xf>
    <xf numFmtId="176" fontId="23" fillId="0" borderId="2" xfId="0" applyNumberFormat="1" applyFont="1" applyFill="1" applyBorder="1" applyAlignment="1">
      <alignment horizontal="center" vertical="center"/>
    </xf>
    <xf numFmtId="177" fontId="23" fillId="0" borderId="2" xfId="0" applyFont="1" applyFill="1" applyBorder="1">
      <alignment vertical="center"/>
    </xf>
    <xf numFmtId="43" fontId="2" fillId="0" borderId="0" xfId="0" applyNumberFormat="1" applyFont="1" applyFill="1">
      <alignment vertical="center"/>
    </xf>
    <xf numFmtId="177" fontId="7" fillId="0" borderId="0" xfId="0" applyFont="1" applyFill="1" applyProtection="1">
      <alignment vertical="center"/>
      <protection locked="0"/>
    </xf>
    <xf numFmtId="177" fontId="7" fillId="0" borderId="2" xfId="0" applyFont="1" applyFill="1" applyBorder="1" applyProtection="1">
      <alignment vertical="center"/>
      <protection locked="0"/>
    </xf>
    <xf numFmtId="43" fontId="1" fillId="0" borderId="0" xfId="2" applyFont="1" applyFill="1" applyBorder="1">
      <alignment vertical="center"/>
    </xf>
    <xf numFmtId="176" fontId="2" fillId="0" borderId="3" xfId="0" applyNumberFormat="1" applyFont="1" applyFill="1" applyBorder="1" applyAlignment="1">
      <alignment horizontal="center" vertical="center"/>
    </xf>
    <xf numFmtId="177" fontId="2" fillId="0" borderId="3" xfId="0" applyFont="1" applyFill="1" applyBorder="1">
      <alignment vertical="center"/>
    </xf>
    <xf numFmtId="43" fontId="1" fillId="0" borderId="3" xfId="2" applyFont="1" applyFill="1" applyBorder="1">
      <alignment vertical="center"/>
    </xf>
    <xf numFmtId="177" fontId="2" fillId="0" borderId="0" xfId="0" applyFont="1" applyAlignment="1">
      <alignment horizontal="center" vertical="center"/>
    </xf>
    <xf numFmtId="177" fontId="4" fillId="0" borderId="0" xfId="0" applyFont="1" applyAlignment="1">
      <alignment horizontal="centerContinuous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Font="1" applyBorder="1" applyAlignment="1">
      <alignment horizontal="center" vertical="center"/>
    </xf>
    <xf numFmtId="177" fontId="2" fillId="0" borderId="3" xfId="0" applyFont="1" applyBorder="1" applyAlignment="1">
      <alignment horizontal="center" vertical="center"/>
    </xf>
    <xf numFmtId="177" fontId="24" fillId="0" borderId="0" xfId="0" applyFont="1">
      <alignment vertical="center"/>
    </xf>
    <xf numFmtId="43" fontId="1" fillId="0" borderId="0" xfId="2" applyFont="1">
      <alignment vertical="center"/>
    </xf>
    <xf numFmtId="43" fontId="2" fillId="0" borderId="0" xfId="2" applyFont="1" applyAlignment="1">
      <alignment horizontal="center" vertical="center"/>
    </xf>
    <xf numFmtId="177" fontId="4" fillId="2" borderId="0" xfId="5" applyFont="1" applyFill="1" applyBorder="1" applyAlignment="1">
      <alignment horizontal="left"/>
    </xf>
    <xf numFmtId="177" fontId="1" fillId="2" borderId="0" xfId="0" applyFont="1" applyFill="1">
      <alignment vertical="center"/>
    </xf>
    <xf numFmtId="43" fontId="1" fillId="2" borderId="0" xfId="2" applyFont="1" applyFill="1">
      <alignment vertical="center"/>
    </xf>
    <xf numFmtId="177" fontId="2" fillId="2" borderId="0" xfId="5" applyFont="1" applyFill="1" applyBorder="1" applyAlignment="1">
      <alignment horizontal="left"/>
    </xf>
    <xf numFmtId="43" fontId="1" fillId="0" borderId="0" xfId="0" applyNumberFormat="1" applyFont="1">
      <alignment vertical="center"/>
    </xf>
    <xf numFmtId="43" fontId="1" fillId="0" borderId="0" xfId="2" applyFont="1" applyFill="1">
      <alignment vertical="center"/>
    </xf>
    <xf numFmtId="43" fontId="1" fillId="2" borderId="0" xfId="0" applyNumberFormat="1" applyFont="1" applyFill="1">
      <alignment vertical="center"/>
    </xf>
    <xf numFmtId="43" fontId="1" fillId="0" borderId="0" xfId="0" applyNumberFormat="1" applyFont="1" applyFill="1">
      <alignment vertical="center"/>
    </xf>
    <xf numFmtId="177" fontId="26" fillId="0" borderId="0" xfId="0" applyFont="1">
      <alignment vertical="center"/>
    </xf>
    <xf numFmtId="177" fontId="27" fillId="0" borderId="0" xfId="0" applyFont="1" applyAlignment="1"/>
    <xf numFmtId="177" fontId="7" fillId="0" borderId="0" xfId="0" applyFont="1" applyAlignment="1"/>
    <xf numFmtId="177" fontId="28" fillId="0" borderId="0" xfId="0" applyFont="1" applyFill="1" applyAlignment="1"/>
    <xf numFmtId="43" fontId="28" fillId="0" borderId="0" xfId="0" applyNumberFormat="1" applyFont="1" applyFill="1" applyAlignment="1"/>
    <xf numFmtId="31" fontId="28" fillId="0" borderId="0" xfId="0" applyNumberFormat="1" applyFont="1" applyFill="1" applyAlignment="1">
      <alignment horizontal="left"/>
    </xf>
    <xf numFmtId="43" fontId="29" fillId="0" borderId="1" xfId="2" applyFont="1" applyFill="1" applyBorder="1" applyAlignment="1">
      <alignment horizontal="center" vertical="center" wrapText="1"/>
    </xf>
    <xf numFmtId="43" fontId="29" fillId="0" borderId="14" xfId="2" applyFont="1" applyFill="1" applyBorder="1" applyAlignment="1">
      <alignment horizontal="left" vertical="center"/>
    </xf>
    <xf numFmtId="43" fontId="28" fillId="0" borderId="14" xfId="2" applyFont="1" applyFill="1" applyBorder="1" applyAlignment="1">
      <alignment horizontal="left" vertical="center"/>
    </xf>
    <xf numFmtId="43" fontId="19" fillId="0" borderId="1" xfId="2" applyFont="1" applyFill="1" applyBorder="1" applyAlignment="1">
      <alignment vertical="center"/>
    </xf>
    <xf numFmtId="43" fontId="29" fillId="0" borderId="14" xfId="2" applyFont="1" applyFill="1" applyBorder="1" applyAlignment="1">
      <alignment horizontal="left" vertical="center" wrapText="1"/>
    </xf>
    <xf numFmtId="177" fontId="28" fillId="0" borderId="14" xfId="0" applyFont="1" applyFill="1" applyBorder="1" applyAlignment="1"/>
    <xf numFmtId="43" fontId="29" fillId="0" borderId="15" xfId="2" applyFont="1" applyFill="1" applyBorder="1" applyAlignment="1">
      <alignment horizontal="left" vertical="center"/>
    </xf>
    <xf numFmtId="43" fontId="15" fillId="0" borderId="16" xfId="2" applyFont="1" applyFill="1" applyBorder="1" applyAlignment="1">
      <alignment vertical="center"/>
    </xf>
    <xf numFmtId="177" fontId="27" fillId="0" borderId="0" xfId="0" applyFont="1" applyFill="1" applyBorder="1" applyAlignment="1"/>
    <xf numFmtId="43" fontId="15" fillId="0" borderId="0" xfId="2" applyFont="1" applyFill="1" applyBorder="1" applyAlignment="1">
      <alignment vertical="center"/>
    </xf>
    <xf numFmtId="177" fontId="7" fillId="0" borderId="0" xfId="0" applyFont="1" applyFill="1" applyAlignment="1"/>
    <xf numFmtId="43" fontId="7" fillId="0" borderId="0" xfId="0" applyNumberFormat="1" applyFont="1" applyFill="1" applyAlignment="1"/>
    <xf numFmtId="43" fontId="7" fillId="0" borderId="0" xfId="2" applyFont="1" applyAlignment="1"/>
    <xf numFmtId="177" fontId="28" fillId="0" borderId="0" xfId="0" applyFont="1" applyFill="1" applyAlignment="1">
      <alignment horizontal="right"/>
    </xf>
    <xf numFmtId="43" fontId="29" fillId="0" borderId="18" xfId="2" applyFont="1" applyFill="1" applyBorder="1" applyAlignment="1">
      <alignment horizontal="center" vertical="center" wrapText="1"/>
    </xf>
    <xf numFmtId="43" fontId="15" fillId="0" borderId="18" xfId="2" applyFont="1" applyFill="1" applyBorder="1" applyAlignment="1">
      <alignment vertical="center"/>
    </xf>
    <xf numFmtId="43" fontId="15" fillId="0" borderId="19" xfId="2" applyFont="1" applyFill="1" applyBorder="1" applyAlignment="1">
      <alignment vertical="center"/>
    </xf>
    <xf numFmtId="43" fontId="27" fillId="0" borderId="0" xfId="2" applyFont="1" applyAlignment="1"/>
    <xf numFmtId="177" fontId="30" fillId="0" borderId="0" xfId="4" applyFont="1" applyFill="1" applyAlignment="1">
      <alignment vertical="center"/>
    </xf>
    <xf numFmtId="177" fontId="31" fillId="0" borderId="0" xfId="4" applyFont="1" applyFill="1" applyAlignment="1">
      <alignment vertical="center"/>
    </xf>
    <xf numFmtId="43" fontId="31" fillId="0" borderId="0" xfId="2" applyFont="1" applyFill="1" applyAlignment="1">
      <alignment vertical="center"/>
    </xf>
    <xf numFmtId="43" fontId="30" fillId="0" borderId="0" xfId="7" applyFont="1" applyFill="1" applyAlignment="1">
      <alignment vertical="center"/>
    </xf>
    <xf numFmtId="43" fontId="28" fillId="0" borderId="0" xfId="2" applyFont="1" applyFill="1" applyBorder="1" applyAlignment="1">
      <alignment horizontal="left" vertical="center"/>
    </xf>
    <xf numFmtId="43" fontId="28" fillId="0" borderId="0" xfId="2" applyFont="1" applyFill="1" applyBorder="1" applyAlignment="1">
      <alignment vertical="center"/>
    </xf>
    <xf numFmtId="43" fontId="28" fillId="0" borderId="0" xfId="2" applyFont="1" applyFill="1" applyAlignment="1">
      <alignment vertical="center"/>
    </xf>
    <xf numFmtId="43" fontId="33" fillId="0" borderId="1" xfId="2" applyFont="1" applyFill="1" applyBorder="1" applyAlignment="1">
      <alignment horizontal="right" vertical="center"/>
    </xf>
    <xf numFmtId="43" fontId="34" fillId="0" borderId="1" xfId="2" applyFont="1" applyFill="1" applyBorder="1" applyAlignment="1">
      <alignment horizontal="right" vertical="center"/>
    </xf>
    <xf numFmtId="43" fontId="7" fillId="0" borderId="14" xfId="2" applyFont="1" applyFill="1" applyBorder="1" applyAlignment="1">
      <alignment horizontal="left" vertical="center"/>
    </xf>
    <xf numFmtId="43" fontId="33" fillId="0" borderId="16" xfId="2" applyFont="1" applyFill="1" applyBorder="1" applyAlignment="1">
      <alignment horizontal="right" vertical="center"/>
    </xf>
    <xf numFmtId="43" fontId="29" fillId="0" borderId="0" xfId="2" applyFont="1" applyFill="1" applyBorder="1" applyAlignment="1">
      <alignment horizontal="left" vertical="center"/>
    </xf>
    <xf numFmtId="43" fontId="33" fillId="0" borderId="0" xfId="2" applyFont="1" applyFill="1" applyBorder="1" applyAlignment="1">
      <alignment horizontal="right" vertical="center"/>
    </xf>
    <xf numFmtId="43" fontId="34" fillId="0" borderId="0" xfId="2" applyFont="1" applyFill="1" applyBorder="1" applyAlignment="1">
      <alignment horizontal="left" vertical="center"/>
    </xf>
    <xf numFmtId="43" fontId="34" fillId="0" borderId="0" xfId="2" applyFont="1" applyFill="1" applyBorder="1" applyAlignment="1">
      <alignment vertical="center"/>
    </xf>
    <xf numFmtId="43" fontId="34" fillId="0" borderId="0" xfId="2" applyFont="1" applyFill="1" applyAlignment="1">
      <alignment vertical="center"/>
    </xf>
    <xf numFmtId="177" fontId="9" fillId="0" borderId="0" xfId="4" applyFont="1" applyFill="1" applyAlignment="1">
      <alignment vertical="center"/>
    </xf>
    <xf numFmtId="43" fontId="31" fillId="0" borderId="0" xfId="2" applyFont="1" applyFill="1" applyBorder="1" applyAlignment="1" applyProtection="1">
      <alignment vertical="center"/>
    </xf>
    <xf numFmtId="43" fontId="30" fillId="0" borderId="0" xfId="2" applyFont="1" applyFill="1" applyAlignment="1">
      <alignment vertical="center"/>
    </xf>
    <xf numFmtId="43" fontId="35" fillId="0" borderId="0" xfId="2" applyFont="1" applyFill="1" applyBorder="1" applyAlignment="1">
      <alignment horizontal="right" vertical="center"/>
    </xf>
    <xf numFmtId="43" fontId="33" fillId="0" borderId="18" xfId="2" applyFont="1" applyFill="1" applyBorder="1" applyAlignment="1">
      <alignment horizontal="right" vertical="center"/>
    </xf>
    <xf numFmtId="43" fontId="30" fillId="0" borderId="0" xfId="2" applyFont="1" applyFill="1" applyBorder="1" applyAlignment="1" applyProtection="1">
      <alignment vertical="center"/>
    </xf>
    <xf numFmtId="43" fontId="33" fillId="0" borderId="19" xfId="2" applyFont="1" applyFill="1" applyBorder="1" applyAlignment="1">
      <alignment horizontal="right" vertical="center"/>
    </xf>
    <xf numFmtId="177" fontId="30" fillId="0" borderId="0" xfId="1" applyFont="1" applyFill="1" applyBorder="1" applyAlignment="1">
      <alignment horizontal="center" vertical="center"/>
    </xf>
    <xf numFmtId="43" fontId="30" fillId="0" borderId="0" xfId="7" applyFont="1" applyFill="1" applyBorder="1" applyAlignment="1">
      <alignment horizontal="center" vertical="center"/>
    </xf>
    <xf numFmtId="43" fontId="30" fillId="0" borderId="0" xfId="7" applyFont="1" applyFill="1" applyAlignment="1">
      <alignment horizontal="right" vertical="center"/>
    </xf>
    <xf numFmtId="176" fontId="36" fillId="0" borderId="1" xfId="7" applyNumberFormat="1" applyFont="1" applyFill="1" applyBorder="1" applyAlignment="1">
      <alignment horizontal="right" vertical="center"/>
    </xf>
    <xf numFmtId="176" fontId="36" fillId="0" borderId="18" xfId="7" applyNumberFormat="1" applyFont="1" applyFill="1" applyBorder="1" applyAlignment="1">
      <alignment horizontal="right" vertical="center"/>
    </xf>
    <xf numFmtId="177" fontId="36" fillId="0" borderId="14" xfId="6" applyFont="1" applyBorder="1" applyAlignment="1">
      <alignment horizontal="left" vertical="center"/>
    </xf>
    <xf numFmtId="177" fontId="19" fillId="0" borderId="7" xfId="1" applyFont="1" applyFill="1" applyBorder="1" applyAlignment="1">
      <alignment horizontal="center" vertical="center"/>
    </xf>
    <xf numFmtId="31" fontId="3" fillId="0" borderId="18" xfId="7" applyNumberFormat="1" applyFont="1" applyFill="1" applyBorder="1" applyAlignment="1">
      <alignment horizontal="right" vertical="center"/>
    </xf>
    <xf numFmtId="177" fontId="31" fillId="0" borderId="14" xfId="6" applyFont="1" applyBorder="1" applyAlignment="1">
      <alignment horizontal="left" vertical="center" wrapText="1"/>
    </xf>
    <xf numFmtId="177" fontId="9" fillId="0" borderId="1" xfId="1" applyFont="1" applyFill="1" applyBorder="1" applyAlignment="1">
      <alignment horizontal="center" vertical="center"/>
    </xf>
    <xf numFmtId="43" fontId="19" fillId="0" borderId="1" xfId="2" applyFont="1" applyFill="1" applyBorder="1" applyAlignment="1">
      <alignment horizontal="center" vertical="center"/>
    </xf>
    <xf numFmtId="43" fontId="19" fillId="0" borderId="18" xfId="2" applyFont="1" applyFill="1" applyBorder="1" applyAlignment="1">
      <alignment horizontal="center" vertical="center"/>
    </xf>
    <xf numFmtId="177" fontId="36" fillId="0" borderId="14" xfId="6" applyFont="1" applyBorder="1" applyAlignment="1">
      <alignment horizontal="center" vertical="center" wrapText="1"/>
    </xf>
    <xf numFmtId="177" fontId="3" fillId="0" borderId="1" xfId="1" applyFont="1" applyFill="1" applyBorder="1" applyAlignment="1">
      <alignment horizontal="center" vertical="center"/>
    </xf>
    <xf numFmtId="43" fontId="15" fillId="0" borderId="18" xfId="2" applyFont="1" applyFill="1" applyBorder="1" applyAlignment="1">
      <alignment horizontal="center" vertical="center"/>
    </xf>
    <xf numFmtId="177" fontId="36" fillId="0" borderId="14" xfId="6" applyFont="1" applyBorder="1" applyAlignment="1">
      <alignment horizontal="left" vertical="center" wrapText="1"/>
    </xf>
    <xf numFmtId="43" fontId="19" fillId="0" borderId="18" xfId="2" applyFont="1" applyFill="1" applyBorder="1" applyAlignment="1">
      <alignment vertical="center"/>
    </xf>
    <xf numFmtId="177" fontId="18" fillId="0" borderId="1" xfId="1" applyFont="1" applyFill="1" applyBorder="1" applyAlignment="1">
      <alignment horizontal="center" vertical="center"/>
    </xf>
    <xf numFmtId="177" fontId="8" fillId="0" borderId="1" xfId="1" applyFont="1" applyFill="1" applyBorder="1" applyAlignment="1">
      <alignment horizontal="center" vertical="center"/>
    </xf>
    <xf numFmtId="177" fontId="9" fillId="0" borderId="7" xfId="1" applyFont="1" applyFill="1" applyBorder="1" applyAlignment="1">
      <alignment horizontal="center" vertical="center"/>
    </xf>
    <xf numFmtId="177" fontId="36" fillId="0" borderId="15" xfId="6" applyFont="1" applyBorder="1" applyAlignment="1">
      <alignment horizontal="left" vertical="center" wrapText="1"/>
    </xf>
    <xf numFmtId="177" fontId="19" fillId="0" borderId="27" xfId="1" applyFont="1" applyFill="1" applyBorder="1" applyAlignment="1">
      <alignment horizontal="center" vertical="center"/>
    </xf>
    <xf numFmtId="43" fontId="15" fillId="0" borderId="16" xfId="2" applyFont="1" applyFill="1" applyBorder="1" applyAlignment="1">
      <alignment horizontal="center" vertical="center"/>
    </xf>
    <xf numFmtId="43" fontId="15" fillId="0" borderId="19" xfId="2" applyFont="1" applyFill="1" applyBorder="1" applyAlignment="1">
      <alignment horizontal="center" vertical="center"/>
    </xf>
    <xf numFmtId="177" fontId="30" fillId="0" borderId="0" xfId="1" applyFont="1" applyFill="1" applyAlignment="1">
      <alignment vertical="center"/>
    </xf>
    <xf numFmtId="177" fontId="36" fillId="0" borderId="0" xfId="1" applyFont="1" applyFill="1" applyAlignment="1">
      <alignment vertical="center"/>
    </xf>
    <xf numFmtId="0" fontId="7" fillId="0" borderId="0" xfId="3" applyFont="1" applyFill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176" fontId="36" fillId="0" borderId="1" xfId="7" applyNumberFormat="1" applyFont="1" applyFill="1" applyBorder="1" applyAlignment="1">
      <alignment horizontal="center" vertical="center"/>
    </xf>
    <xf numFmtId="176" fontId="36" fillId="0" borderId="18" xfId="7" applyNumberFormat="1" applyFont="1" applyFill="1" applyBorder="1" applyAlignment="1">
      <alignment horizontal="center" vertical="center"/>
    </xf>
    <xf numFmtId="43" fontId="9" fillId="0" borderId="0" xfId="2" applyFont="1" applyFill="1" applyBorder="1" applyAlignment="1" applyProtection="1">
      <alignment vertical="center"/>
    </xf>
    <xf numFmtId="177" fontId="31" fillId="0" borderId="14" xfId="6" applyFont="1" applyBorder="1" applyAlignment="1">
      <alignment horizontal="left" vertical="center"/>
    </xf>
    <xf numFmtId="178" fontId="19" fillId="0" borderId="1" xfId="2" applyNumberFormat="1" applyFont="1" applyFill="1" applyBorder="1" applyAlignment="1">
      <alignment horizontal="center" vertical="center"/>
    </xf>
    <xf numFmtId="0" fontId="28" fillId="0" borderId="14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/>
    </xf>
    <xf numFmtId="0" fontId="28" fillId="0" borderId="14" xfId="3" applyFont="1" applyFill="1" applyBorder="1" applyAlignment="1">
      <alignment horizontal="left" vertical="center"/>
    </xf>
    <xf numFmtId="43" fontId="7" fillId="0" borderId="1" xfId="2" applyFont="1" applyFill="1" applyBorder="1" applyAlignment="1">
      <alignment vertical="center"/>
    </xf>
    <xf numFmtId="177" fontId="37" fillId="0" borderId="0" xfId="0" applyFont="1">
      <alignment vertical="center"/>
    </xf>
    <xf numFmtId="177" fontId="31" fillId="0" borderId="15" xfId="6" applyFont="1" applyBorder="1" applyAlignment="1">
      <alignment horizontal="left" vertical="center"/>
    </xf>
    <xf numFmtId="43" fontId="19" fillId="0" borderId="16" xfId="2" applyFont="1" applyFill="1" applyBorder="1" applyAlignment="1">
      <alignment horizontal="center" vertical="center"/>
    </xf>
    <xf numFmtId="43" fontId="19" fillId="0" borderId="19" xfId="2" applyFont="1" applyFill="1" applyBorder="1" applyAlignment="1">
      <alignment horizontal="center" vertical="center"/>
    </xf>
    <xf numFmtId="177" fontId="38" fillId="0" borderId="0" xfId="6" applyFont="1" applyBorder="1" applyAlignment="1">
      <alignment horizontal="left" vertical="center"/>
    </xf>
    <xf numFmtId="177" fontId="8" fillId="0" borderId="0" xfId="1" applyFont="1" applyFill="1" applyBorder="1" applyAlignment="1">
      <alignment horizontal="center" vertical="center"/>
    </xf>
    <xf numFmtId="43" fontId="13" fillId="0" borderId="0" xfId="7" applyFont="1" applyFill="1" applyBorder="1" applyAlignment="1">
      <alignment vertical="center"/>
    </xf>
    <xf numFmtId="43" fontId="36" fillId="0" borderId="0" xfId="7" applyFont="1" applyFill="1" applyBorder="1" applyAlignment="1">
      <alignment vertical="center"/>
    </xf>
    <xf numFmtId="177" fontId="8" fillId="0" borderId="0" xfId="1" applyFont="1" applyFill="1" applyAlignment="1">
      <alignment vertical="center" shrinkToFit="1"/>
    </xf>
    <xf numFmtId="177" fontId="9" fillId="0" borderId="0" xfId="1" applyFont="1" applyFill="1" applyAlignment="1">
      <alignment horizontal="center" vertical="center"/>
    </xf>
    <xf numFmtId="43" fontId="31" fillId="0" borderId="0" xfId="7" applyFont="1" applyFill="1" applyBorder="1" applyAlignment="1">
      <alignment horizontal="center" vertical="center"/>
    </xf>
    <xf numFmtId="14" fontId="36" fillId="0" borderId="5" xfId="7" applyNumberFormat="1" applyFont="1" applyFill="1" applyBorder="1" applyAlignment="1">
      <alignment vertical="center"/>
    </xf>
    <xf numFmtId="14" fontId="36" fillId="0" borderId="18" xfId="7" applyNumberFormat="1" applyFont="1" applyFill="1" applyBorder="1" applyAlignment="1">
      <alignment vertical="center"/>
    </xf>
    <xf numFmtId="43" fontId="36" fillId="0" borderId="13" xfId="7" applyFont="1" applyFill="1" applyBorder="1" applyAlignment="1">
      <alignment horizontal="left" vertical="center"/>
    </xf>
    <xf numFmtId="43" fontId="19" fillId="0" borderId="7" xfId="2" applyFont="1" applyFill="1" applyBorder="1" applyAlignment="1">
      <alignment horizontal="center" vertical="center"/>
    </xf>
    <xf numFmtId="43" fontId="9" fillId="0" borderId="0" xfId="1" applyNumberFormat="1" applyFont="1" applyFill="1" applyBorder="1" applyAlignment="1">
      <alignment horizontal="left" vertical="center"/>
    </xf>
    <xf numFmtId="177" fontId="36" fillId="0" borderId="14" xfId="6" applyFont="1" applyBorder="1" applyAlignment="1">
      <alignment horizontal="center" vertical="center"/>
    </xf>
    <xf numFmtId="177" fontId="3" fillId="0" borderId="7" xfId="1" applyFont="1" applyFill="1" applyBorder="1" applyAlignment="1">
      <alignment horizontal="center" vertical="center"/>
    </xf>
    <xf numFmtId="43" fontId="19" fillId="0" borderId="28" xfId="2" applyFont="1" applyFill="1" applyBorder="1" applyAlignment="1">
      <alignment horizontal="center" vertical="center"/>
    </xf>
    <xf numFmtId="43" fontId="36" fillId="0" borderId="15" xfId="7" applyFont="1" applyFill="1" applyBorder="1" applyAlignment="1">
      <alignment horizontal="center" vertical="center"/>
    </xf>
    <xf numFmtId="179" fontId="19" fillId="0" borderId="0" xfId="7" applyNumberFormat="1" applyFont="1" applyFill="1" applyAlignment="1">
      <alignment horizontal="center" vertical="center"/>
    </xf>
    <xf numFmtId="177" fontId="13" fillId="0" borderId="0" xfId="1" applyFont="1" applyFill="1" applyAlignment="1">
      <alignment horizontal="center" vertical="center"/>
    </xf>
    <xf numFmtId="43" fontId="15" fillId="0" borderId="9" xfId="7" applyFont="1" applyFill="1" applyBorder="1" applyAlignment="1">
      <alignment horizontal="center" vertical="center"/>
    </xf>
    <xf numFmtId="43" fontId="15" fillId="0" borderId="7" xfId="2" applyFont="1" applyFill="1" applyBorder="1" applyAlignment="1">
      <alignment horizontal="center" vertical="center"/>
    </xf>
    <xf numFmtId="43" fontId="9" fillId="0" borderId="0" xfId="2" applyFont="1" applyFill="1" applyAlignment="1">
      <alignment vertical="center"/>
    </xf>
    <xf numFmtId="177" fontId="15" fillId="0" borderId="16" xfId="1" applyFont="1" applyFill="1" applyBorder="1" applyAlignment="1">
      <alignment horizontal="center" vertical="center"/>
    </xf>
    <xf numFmtId="177" fontId="21" fillId="0" borderId="0" xfId="1" applyFont="1" applyFill="1" applyBorder="1" applyAlignment="1">
      <alignment horizontal="center" vertical="center"/>
    </xf>
    <xf numFmtId="177" fontId="32" fillId="0" borderId="0" xfId="1" applyFont="1" applyFill="1" applyBorder="1" applyAlignment="1">
      <alignment horizontal="center" vertical="center"/>
    </xf>
    <xf numFmtId="31" fontId="36" fillId="0" borderId="11" xfId="7" applyNumberFormat="1" applyFont="1" applyFill="1" applyBorder="1" applyAlignment="1">
      <alignment horizontal="center" vertical="center"/>
    </xf>
    <xf numFmtId="31" fontId="36" fillId="0" borderId="26" xfId="7" applyNumberFormat="1" applyFont="1" applyFill="1" applyBorder="1" applyAlignment="1">
      <alignment horizontal="center" vertical="center"/>
    </xf>
    <xf numFmtId="31" fontId="36" fillId="0" borderId="20" xfId="7" applyNumberFormat="1" applyFont="1" applyFill="1" applyBorder="1" applyAlignment="1">
      <alignment horizontal="center" vertical="center"/>
    </xf>
    <xf numFmtId="31" fontId="36" fillId="0" borderId="22" xfId="7" applyNumberFormat="1" applyFont="1" applyFill="1" applyBorder="1" applyAlignment="1">
      <alignment horizontal="center" vertical="center"/>
    </xf>
    <xf numFmtId="43" fontId="36" fillId="0" borderId="10" xfId="7" applyFont="1" applyFill="1" applyBorder="1" applyAlignment="1">
      <alignment horizontal="center" vertical="center"/>
    </xf>
    <xf numFmtId="43" fontId="36" fillId="0" borderId="13" xfId="7" applyFont="1" applyFill="1" applyBorder="1" applyAlignment="1">
      <alignment horizontal="center" vertical="center"/>
    </xf>
    <xf numFmtId="43" fontId="36" fillId="0" borderId="25" xfId="7" applyFont="1" applyFill="1" applyBorder="1" applyAlignment="1">
      <alignment horizontal="center" vertical="center"/>
    </xf>
    <xf numFmtId="43" fontId="36" fillId="0" borderId="3" xfId="7" applyFont="1" applyFill="1" applyBorder="1" applyAlignment="1">
      <alignment horizontal="center" vertical="center"/>
    </xf>
    <xf numFmtId="43" fontId="36" fillId="0" borderId="21" xfId="7" applyFont="1" applyFill="1" applyBorder="1" applyAlignment="1">
      <alignment horizontal="center" vertical="center"/>
    </xf>
    <xf numFmtId="43" fontId="36" fillId="0" borderId="2" xfId="7" applyFont="1" applyFill="1" applyBorder="1" applyAlignment="1">
      <alignment horizontal="center" vertical="center"/>
    </xf>
    <xf numFmtId="43" fontId="32" fillId="0" borderId="0" xfId="2" applyFont="1" applyFill="1" applyAlignment="1">
      <alignment horizontal="center" vertical="center"/>
    </xf>
    <xf numFmtId="43" fontId="28" fillId="0" borderId="0" xfId="2" applyFont="1" applyFill="1" applyAlignment="1">
      <alignment horizontal="center" vertical="center"/>
    </xf>
    <xf numFmtId="0" fontId="29" fillId="0" borderId="20" xfId="2" applyNumberFormat="1" applyFont="1" applyFill="1" applyBorder="1" applyAlignment="1">
      <alignment horizontal="center" vertical="center"/>
    </xf>
    <xf numFmtId="0" fontId="29" fillId="0" borderId="22" xfId="2" applyNumberFormat="1" applyFont="1" applyFill="1" applyBorder="1" applyAlignment="1">
      <alignment horizontal="center" vertical="center"/>
    </xf>
    <xf numFmtId="43" fontId="29" fillId="0" borderId="5" xfId="2" applyFont="1" applyFill="1" applyBorder="1" applyAlignment="1">
      <alignment horizontal="center" vertical="center" wrapText="1"/>
    </xf>
    <xf numFmtId="43" fontId="29" fillId="0" borderId="6" xfId="2" applyFont="1" applyFill="1" applyBorder="1" applyAlignment="1">
      <alignment horizontal="center" vertical="center" wrapText="1"/>
    </xf>
    <xf numFmtId="43" fontId="29" fillId="0" borderId="7" xfId="2" applyFont="1" applyFill="1" applyBorder="1" applyAlignment="1">
      <alignment horizontal="center" vertical="center" wrapText="1"/>
    </xf>
    <xf numFmtId="43" fontId="29" fillId="0" borderId="0" xfId="7" applyFont="1" applyFill="1" applyBorder="1" applyAlignment="1">
      <alignment horizontal="left" vertical="center"/>
    </xf>
    <xf numFmtId="43" fontId="29" fillId="0" borderId="10" xfId="2" applyFont="1" applyFill="1" applyBorder="1" applyAlignment="1">
      <alignment horizontal="center" vertical="center"/>
    </xf>
    <xf numFmtId="43" fontId="29" fillId="0" borderId="21" xfId="2" applyFont="1" applyFill="1" applyBorder="1" applyAlignment="1">
      <alignment horizontal="center" vertical="center"/>
    </xf>
    <xf numFmtId="43" fontId="29" fillId="0" borderId="13" xfId="2" applyFont="1" applyFill="1" applyBorder="1" applyAlignment="1">
      <alignment horizontal="center" vertical="center"/>
    </xf>
    <xf numFmtId="43" fontId="29" fillId="0" borderId="4" xfId="2" applyFont="1" applyFill="1" applyBorder="1" applyAlignment="1">
      <alignment horizontal="center" vertical="center" wrapText="1"/>
    </xf>
    <xf numFmtId="43" fontId="29" fillId="0" borderId="3" xfId="2" applyFont="1" applyFill="1" applyBorder="1" applyAlignment="1">
      <alignment horizontal="center" vertical="center" wrapText="1"/>
    </xf>
    <xf numFmtId="43" fontId="29" fillId="0" borderId="23" xfId="2" applyFont="1" applyFill="1" applyBorder="1" applyAlignment="1">
      <alignment horizontal="center" vertical="center" wrapText="1"/>
    </xf>
    <xf numFmtId="43" fontId="29" fillId="0" borderId="24" xfId="2" applyFont="1" applyFill="1" applyBorder="1" applyAlignment="1">
      <alignment horizontal="center" vertical="center" wrapText="1"/>
    </xf>
    <xf numFmtId="43" fontId="34" fillId="0" borderId="0" xfId="2" applyFont="1" applyFill="1" applyAlignment="1">
      <alignment horizontal="center" vertical="center"/>
    </xf>
    <xf numFmtId="177" fontId="29" fillId="0" borderId="0" xfId="0" applyFont="1" applyAlignment="1">
      <alignment horizontal="left"/>
    </xf>
    <xf numFmtId="177" fontId="29" fillId="0" borderId="10" xfId="0" applyFont="1" applyFill="1" applyBorder="1" applyAlignment="1">
      <alignment horizontal="center" vertical="center"/>
    </xf>
    <xf numFmtId="177" fontId="29" fillId="0" borderId="13" xfId="0" applyFont="1" applyFill="1" applyBorder="1" applyAlignment="1">
      <alignment horizontal="center" vertical="center"/>
    </xf>
    <xf numFmtId="177" fontId="32" fillId="0" borderId="0" xfId="0" applyFont="1" applyFill="1" applyAlignment="1">
      <alignment horizontal="center" vertical="center"/>
    </xf>
    <xf numFmtId="0" fontId="29" fillId="0" borderId="11" xfId="0" applyNumberFormat="1" applyFont="1" applyFill="1" applyBorder="1" applyAlignment="1">
      <alignment horizontal="center" vertical="center"/>
    </xf>
    <xf numFmtId="0" fontId="29" fillId="0" borderId="12" xfId="0" applyNumberFormat="1" applyFont="1" applyFill="1" applyBorder="1" applyAlignment="1">
      <alignment horizontal="center" vertical="center"/>
    </xf>
    <xf numFmtId="0" fontId="29" fillId="0" borderId="17" xfId="0" applyNumberFormat="1" applyFont="1" applyFill="1" applyBorder="1" applyAlignment="1">
      <alignment horizontal="center" vertical="center"/>
    </xf>
    <xf numFmtId="177" fontId="29" fillId="0" borderId="0" xfId="0" applyFont="1" applyFill="1" applyBorder="1" applyAlignment="1">
      <alignment horizontal="left"/>
    </xf>
    <xf numFmtId="31" fontId="23" fillId="0" borderId="0" xfId="0" applyNumberFormat="1" applyFont="1" applyAlignment="1">
      <alignment horizontal="center" vertical="center"/>
    </xf>
    <xf numFmtId="177" fontId="25" fillId="0" borderId="0" xfId="0" applyFont="1" applyAlignment="1">
      <alignment horizontal="center" vertical="center"/>
    </xf>
    <xf numFmtId="43" fontId="3" fillId="0" borderId="4" xfId="7" applyFont="1" applyFill="1" applyBorder="1" applyAlignment="1">
      <alignment horizontal="center" vertical="center"/>
    </xf>
    <xf numFmtId="43" fontId="3" fillId="0" borderId="3" xfId="7" applyFont="1" applyFill="1" applyBorder="1" applyAlignment="1">
      <alignment horizontal="center" vertical="center"/>
    </xf>
    <xf numFmtId="43" fontId="3" fillId="0" borderId="1" xfId="7" applyFont="1" applyFill="1" applyBorder="1" applyAlignment="1">
      <alignment horizontal="center" vertical="center"/>
    </xf>
  </cellXfs>
  <cellStyles count="8">
    <cellStyle name="0,0_x000d__x000a_NA_x000d__x000a_" xfId="3" xr:uid="{00000000-0005-0000-0000-000015000000}"/>
    <cellStyle name="常规" xfId="0" builtinId="0"/>
    <cellStyle name="常规 2" xfId="5" xr:uid="{00000000-0005-0000-0000-000034000000}"/>
    <cellStyle name="常规 2 2" xfId="4" xr:uid="{00000000-0005-0000-0000-00002E000000}"/>
    <cellStyle name="常规 7" xfId="6" xr:uid="{00000000-0005-0000-0000-000035000000}"/>
    <cellStyle name="常规_05大同正式报表" xfId="1" xr:uid="{00000000-0005-0000-0000-000005000000}"/>
    <cellStyle name="千位分隔" xfId="2" builtinId="3"/>
    <cellStyle name="千位分隔 2" xfId="7" xr:uid="{00000000-0005-0000-0000-000036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view="pageBreakPreview" zoomScale="90" zoomScaleNormal="100" zoomScaleSheetLayoutView="90" workbookViewId="0">
      <selection activeCell="C9" sqref="C9"/>
    </sheetView>
  </sheetViews>
  <sheetFormatPr defaultColWidth="10" defaultRowHeight="21" customHeight="1" x14ac:dyDescent="0.15"/>
  <cols>
    <col min="1" max="1" width="45.25" style="33" customWidth="1"/>
    <col min="2" max="2" width="5.5" style="277" customWidth="1"/>
    <col min="3" max="5" width="14.625" style="75" customWidth="1"/>
    <col min="6" max="6" width="16" style="76" customWidth="1"/>
    <col min="7" max="7" width="17.875" style="62" customWidth="1"/>
    <col min="8" max="8" width="12.25" style="33" customWidth="1"/>
    <col min="9" max="9" width="10.875" style="33" customWidth="1"/>
    <col min="10" max="11" width="11.125" style="33" customWidth="1"/>
    <col min="12" max="16384" width="10" style="33"/>
  </cols>
  <sheetData>
    <row r="1" spans="1:11" ht="21" customHeight="1" x14ac:dyDescent="0.15">
      <c r="A1" s="283" t="s">
        <v>0</v>
      </c>
      <c r="B1" s="283"/>
      <c r="C1" s="283"/>
      <c r="D1" s="283"/>
      <c r="E1" s="283"/>
      <c r="F1" s="283"/>
    </row>
    <row r="2" spans="1:11" ht="21" customHeight="1" x14ac:dyDescent="0.15">
      <c r="A2" s="199" t="s">
        <v>1</v>
      </c>
      <c r="B2" s="219"/>
      <c r="C2" s="220"/>
      <c r="D2" s="220"/>
      <c r="E2" s="220"/>
      <c r="F2" s="221" t="s">
        <v>2</v>
      </c>
    </row>
    <row r="3" spans="1:11" s="34" customFormat="1" ht="24.6" customHeight="1" x14ac:dyDescent="0.15">
      <c r="A3" s="288" t="s">
        <v>3</v>
      </c>
      <c r="B3" s="290" t="s">
        <v>4</v>
      </c>
      <c r="C3" s="284" t="s">
        <v>5</v>
      </c>
      <c r="D3" s="285"/>
      <c r="E3" s="286" t="s">
        <v>6</v>
      </c>
      <c r="F3" s="287"/>
      <c r="G3" s="64"/>
    </row>
    <row r="4" spans="1:11" s="34" customFormat="1" ht="24.6" customHeight="1" x14ac:dyDescent="0.15">
      <c r="A4" s="289"/>
      <c r="B4" s="291"/>
      <c r="C4" s="267">
        <v>44196</v>
      </c>
      <c r="D4" s="267">
        <v>43830</v>
      </c>
      <c r="E4" s="267">
        <v>44196</v>
      </c>
      <c r="F4" s="268">
        <v>43830</v>
      </c>
      <c r="G4" s="64"/>
    </row>
    <row r="5" spans="1:11" s="34" customFormat="1" ht="24.6" customHeight="1" x14ac:dyDescent="0.15">
      <c r="A5" s="269" t="s">
        <v>3</v>
      </c>
      <c r="B5" s="278"/>
      <c r="C5" s="279"/>
      <c r="D5" s="279"/>
      <c r="E5" s="46"/>
      <c r="F5" s="233"/>
      <c r="G5" s="64"/>
      <c r="H5" s="280"/>
    </row>
    <row r="6" spans="1:11" s="34" customFormat="1" ht="24.6" customHeight="1" x14ac:dyDescent="0.15">
      <c r="A6" s="250" t="s">
        <v>7</v>
      </c>
      <c r="B6" s="225" t="s">
        <v>8</v>
      </c>
      <c r="C6" s="270">
        <v>2754804608.3499999</v>
      </c>
      <c r="D6" s="270">
        <v>3761373357.77</v>
      </c>
      <c r="E6" s="229">
        <v>2711723999.4899998</v>
      </c>
      <c r="F6" s="230">
        <v>3716412083.2199998</v>
      </c>
      <c r="G6" s="66" t="s">
        <v>9</v>
      </c>
      <c r="H6" s="66">
        <v>0</v>
      </c>
      <c r="I6" s="66">
        <v>0</v>
      </c>
      <c r="J6" s="66">
        <v>0</v>
      </c>
      <c r="K6" s="66">
        <v>0</v>
      </c>
    </row>
    <row r="7" spans="1:11" s="34" customFormat="1" ht="24.6" customHeight="1" x14ac:dyDescent="0.15">
      <c r="A7" s="250" t="s">
        <v>10</v>
      </c>
      <c r="B7" s="225" t="s">
        <v>11</v>
      </c>
      <c r="C7" s="270">
        <v>1547586907.86532</v>
      </c>
      <c r="D7" s="270">
        <v>2298862271.5900002</v>
      </c>
      <c r="E7" s="229">
        <v>1577860074.9300001</v>
      </c>
      <c r="F7" s="230">
        <v>2334086471.5</v>
      </c>
      <c r="G7" s="66" t="s">
        <v>12</v>
      </c>
      <c r="H7" s="66">
        <v>0</v>
      </c>
      <c r="I7" s="66">
        <v>0</v>
      </c>
      <c r="J7" s="66">
        <v>0</v>
      </c>
      <c r="K7" s="66">
        <v>0</v>
      </c>
    </row>
    <row r="8" spans="1:11" s="34" customFormat="1" ht="24.6" customHeight="1" x14ac:dyDescent="0.15">
      <c r="A8" s="250" t="s">
        <v>13</v>
      </c>
      <c r="B8" s="225"/>
      <c r="C8" s="270"/>
      <c r="D8" s="270"/>
      <c r="E8" s="229">
        <v>0</v>
      </c>
      <c r="F8" s="230">
        <v>0</v>
      </c>
      <c r="G8" s="66" t="s">
        <v>14</v>
      </c>
      <c r="H8" s="66">
        <v>0</v>
      </c>
      <c r="I8" s="66">
        <v>0</v>
      </c>
      <c r="J8" s="66">
        <v>0</v>
      </c>
      <c r="K8" s="66">
        <v>0</v>
      </c>
    </row>
    <row r="9" spans="1:11" s="34" customFormat="1" ht="24.6" customHeight="1" x14ac:dyDescent="0.15">
      <c r="A9" s="250" t="s">
        <v>15</v>
      </c>
      <c r="B9" s="225" t="s">
        <v>16</v>
      </c>
      <c r="C9" s="270">
        <v>1287565090.76</v>
      </c>
      <c r="D9" s="270">
        <v>1997510505.23</v>
      </c>
      <c r="E9" s="229">
        <v>1287565090.76</v>
      </c>
      <c r="F9" s="230">
        <v>1997510505.23</v>
      </c>
      <c r="G9" s="66" t="s">
        <v>17</v>
      </c>
      <c r="H9" s="66">
        <v>0</v>
      </c>
      <c r="I9" s="66">
        <v>0</v>
      </c>
      <c r="J9" s="66">
        <v>0</v>
      </c>
      <c r="K9" s="66">
        <v>0</v>
      </c>
    </row>
    <row r="10" spans="1:11" s="34" customFormat="1" ht="24.6" customHeight="1" x14ac:dyDescent="0.15">
      <c r="A10" s="250" t="s">
        <v>18</v>
      </c>
      <c r="B10" s="225"/>
      <c r="C10" s="270">
        <v>0</v>
      </c>
      <c r="D10" s="270">
        <v>0</v>
      </c>
      <c r="E10" s="229">
        <v>0</v>
      </c>
      <c r="F10" s="230">
        <v>0</v>
      </c>
      <c r="G10" s="66" t="s">
        <v>19</v>
      </c>
      <c r="H10" s="66">
        <v>0</v>
      </c>
      <c r="I10" s="66">
        <v>0</v>
      </c>
      <c r="J10" s="66">
        <v>0</v>
      </c>
      <c r="K10" s="66">
        <v>0</v>
      </c>
    </row>
    <row r="11" spans="1:11" s="34" customFormat="1" ht="24.6" customHeight="1" x14ac:dyDescent="0.15">
      <c r="A11" s="250" t="s">
        <v>20</v>
      </c>
      <c r="B11" s="225" t="s">
        <v>21</v>
      </c>
      <c r="C11" s="270">
        <v>0</v>
      </c>
      <c r="D11" s="270">
        <v>1146446033.04</v>
      </c>
      <c r="E11" s="229">
        <v>0</v>
      </c>
      <c r="F11" s="230">
        <v>1146446033.04</v>
      </c>
      <c r="G11" s="66" t="s">
        <v>22</v>
      </c>
      <c r="H11" s="66">
        <v>0</v>
      </c>
      <c r="I11" s="66">
        <v>0</v>
      </c>
      <c r="J11" s="66">
        <v>0</v>
      </c>
      <c r="K11" s="66">
        <v>0</v>
      </c>
    </row>
    <row r="12" spans="1:11" s="34" customFormat="1" ht="24.6" customHeight="1" x14ac:dyDescent="0.15">
      <c r="A12" s="250" t="s">
        <v>23</v>
      </c>
      <c r="B12" s="225"/>
      <c r="C12" s="270">
        <v>0</v>
      </c>
      <c r="D12" s="270">
        <v>0</v>
      </c>
      <c r="E12" s="229">
        <v>0</v>
      </c>
      <c r="F12" s="230">
        <v>0</v>
      </c>
      <c r="G12" s="66" t="s">
        <v>24</v>
      </c>
      <c r="H12" s="66">
        <v>0</v>
      </c>
      <c r="I12" s="66">
        <v>0</v>
      </c>
      <c r="J12" s="66">
        <v>0</v>
      </c>
      <c r="K12" s="66">
        <v>0</v>
      </c>
    </row>
    <row r="13" spans="1:11" s="34" customFormat="1" ht="24.6" customHeight="1" x14ac:dyDescent="0.15">
      <c r="A13" s="250" t="s">
        <v>25</v>
      </c>
      <c r="B13" s="225"/>
      <c r="C13" s="270"/>
      <c r="D13" s="270"/>
      <c r="E13" s="229"/>
      <c r="F13" s="230"/>
      <c r="G13" s="66" t="s">
        <v>26</v>
      </c>
      <c r="H13" s="66">
        <v>0</v>
      </c>
      <c r="I13" s="66">
        <v>0</v>
      </c>
      <c r="J13" s="66">
        <v>0</v>
      </c>
      <c r="K13" s="66">
        <v>0</v>
      </c>
    </row>
    <row r="14" spans="1:11" s="34" customFormat="1" ht="24.6" customHeight="1" x14ac:dyDescent="0.15">
      <c r="A14" s="250" t="s">
        <v>27</v>
      </c>
      <c r="B14" s="225" t="s">
        <v>28</v>
      </c>
      <c r="C14" s="270">
        <v>22943963265.860001</v>
      </c>
      <c r="D14" s="270">
        <v>20981447118.119999</v>
      </c>
      <c r="E14" s="229">
        <v>22351257375.740002</v>
      </c>
      <c r="F14" s="230">
        <v>20464679952.450001</v>
      </c>
      <c r="G14" s="66" t="s">
        <v>29</v>
      </c>
      <c r="H14" s="66">
        <v>0</v>
      </c>
      <c r="I14" s="66">
        <v>0</v>
      </c>
      <c r="J14" s="66">
        <v>0</v>
      </c>
      <c r="K14" s="66">
        <v>0</v>
      </c>
    </row>
    <row r="15" spans="1:11" s="34" customFormat="1" ht="24.6" customHeight="1" x14ac:dyDescent="0.15">
      <c r="A15" s="250" t="s">
        <v>30</v>
      </c>
      <c r="B15" s="225"/>
      <c r="C15" s="270"/>
      <c r="D15" s="270"/>
      <c r="E15" s="229"/>
      <c r="F15" s="230"/>
      <c r="G15" s="66"/>
      <c r="H15" s="66">
        <v>0</v>
      </c>
      <c r="I15" s="66">
        <v>0</v>
      </c>
      <c r="J15" s="66">
        <v>0</v>
      </c>
      <c r="K15" s="66">
        <v>0</v>
      </c>
    </row>
    <row r="16" spans="1:11" s="34" customFormat="1" ht="24.6" customHeight="1" x14ac:dyDescent="0.15">
      <c r="A16" s="250" t="s">
        <v>31</v>
      </c>
      <c r="B16" s="225" t="s">
        <v>32</v>
      </c>
      <c r="C16" s="270"/>
      <c r="D16" s="270">
        <v>50000000</v>
      </c>
      <c r="E16" s="229"/>
      <c r="F16" s="230">
        <v>50000000</v>
      </c>
      <c r="G16" s="66" t="s">
        <v>33</v>
      </c>
      <c r="H16" s="66">
        <v>0</v>
      </c>
      <c r="I16" s="66">
        <v>0</v>
      </c>
      <c r="J16" s="66">
        <v>0</v>
      </c>
      <c r="K16" s="66">
        <v>0</v>
      </c>
    </row>
    <row r="17" spans="1:11" s="34" customFormat="1" ht="24.6" customHeight="1" x14ac:dyDescent="0.15">
      <c r="A17" s="250" t="s">
        <v>34</v>
      </c>
      <c r="B17" s="225" t="s">
        <v>35</v>
      </c>
      <c r="C17" s="270">
        <v>9193245164.7600002</v>
      </c>
      <c r="D17" s="270">
        <v>5840099890.3900003</v>
      </c>
      <c r="E17" s="229">
        <v>9193245164.7600002</v>
      </c>
      <c r="F17" s="230">
        <v>5840099890.3900003</v>
      </c>
      <c r="G17" s="66" t="s">
        <v>36</v>
      </c>
      <c r="H17" s="66">
        <v>0</v>
      </c>
      <c r="I17" s="66">
        <v>0</v>
      </c>
      <c r="J17" s="66">
        <v>0</v>
      </c>
      <c r="K17" s="66">
        <v>0</v>
      </c>
    </row>
    <row r="18" spans="1:11" s="34" customFormat="1" ht="24.6" customHeight="1" x14ac:dyDescent="0.15">
      <c r="A18" s="250" t="s">
        <v>37</v>
      </c>
      <c r="B18" s="225" t="s">
        <v>38</v>
      </c>
      <c r="C18" s="270">
        <v>1405296074.3900001</v>
      </c>
      <c r="D18" s="270"/>
      <c r="E18" s="229">
        <v>1405296074.3900001</v>
      </c>
      <c r="F18" s="230"/>
      <c r="G18" s="66" t="s">
        <v>39</v>
      </c>
      <c r="H18" s="66">
        <v>0</v>
      </c>
      <c r="I18" s="66">
        <v>0</v>
      </c>
      <c r="J18" s="66">
        <v>0</v>
      </c>
      <c r="K18" s="66">
        <v>0</v>
      </c>
    </row>
    <row r="19" spans="1:11" s="34" customFormat="1" ht="24.6" customHeight="1" x14ac:dyDescent="0.15">
      <c r="A19" s="250" t="s">
        <v>40</v>
      </c>
      <c r="B19" s="225" t="s">
        <v>41</v>
      </c>
      <c r="C19" s="270">
        <v>600000</v>
      </c>
      <c r="D19" s="270">
        <v>600000</v>
      </c>
      <c r="E19" s="229">
        <v>600000</v>
      </c>
      <c r="F19" s="230">
        <v>600000</v>
      </c>
      <c r="G19" s="66" t="s">
        <v>42</v>
      </c>
      <c r="H19" s="66">
        <v>0</v>
      </c>
      <c r="I19" s="66">
        <v>0</v>
      </c>
      <c r="J19" s="66">
        <v>0</v>
      </c>
      <c r="K19" s="66">
        <v>0</v>
      </c>
    </row>
    <row r="20" spans="1:11" s="34" customFormat="1" ht="24.6" customHeight="1" x14ac:dyDescent="0.15">
      <c r="A20" s="250" t="s">
        <v>43</v>
      </c>
      <c r="B20" s="225"/>
      <c r="C20" s="270"/>
      <c r="D20" s="270"/>
      <c r="E20" s="229"/>
      <c r="F20" s="230"/>
      <c r="G20" s="66" t="s">
        <v>44</v>
      </c>
      <c r="H20" s="66">
        <v>0</v>
      </c>
      <c r="I20" s="66">
        <v>0</v>
      </c>
      <c r="J20" s="66">
        <v>0</v>
      </c>
      <c r="K20" s="66">
        <v>0</v>
      </c>
    </row>
    <row r="21" spans="1:11" s="34" customFormat="1" ht="24.6" customHeight="1" x14ac:dyDescent="0.15">
      <c r="A21" s="250" t="s">
        <v>45</v>
      </c>
      <c r="B21" s="225"/>
      <c r="C21" s="270"/>
      <c r="D21" s="270"/>
      <c r="E21" s="229">
        <v>0</v>
      </c>
      <c r="F21" s="230">
        <v>0</v>
      </c>
      <c r="G21" s="66" t="s">
        <v>46</v>
      </c>
      <c r="H21" s="66">
        <v>0</v>
      </c>
      <c r="I21" s="66">
        <v>0</v>
      </c>
      <c r="J21" s="66">
        <v>0</v>
      </c>
      <c r="K21" s="66">
        <v>0</v>
      </c>
    </row>
    <row r="22" spans="1:11" s="34" customFormat="1" ht="24.6" customHeight="1" x14ac:dyDescent="0.15">
      <c r="A22" s="250" t="s">
        <v>47</v>
      </c>
      <c r="B22" s="225"/>
      <c r="C22" s="270">
        <v>0</v>
      </c>
      <c r="D22" s="270">
        <v>0</v>
      </c>
      <c r="E22" s="229">
        <v>0</v>
      </c>
      <c r="F22" s="230">
        <v>0</v>
      </c>
      <c r="G22" s="66" t="s">
        <v>48</v>
      </c>
      <c r="H22" s="66">
        <v>0</v>
      </c>
      <c r="I22" s="66">
        <v>0</v>
      </c>
      <c r="J22" s="66">
        <v>0</v>
      </c>
      <c r="K22" s="66">
        <v>0</v>
      </c>
    </row>
    <row r="23" spans="1:11" s="34" customFormat="1" ht="24.6" customHeight="1" x14ac:dyDescent="0.15">
      <c r="A23" s="250" t="s">
        <v>49</v>
      </c>
      <c r="B23" s="225"/>
      <c r="C23" s="270">
        <v>0</v>
      </c>
      <c r="D23" s="270">
        <v>0</v>
      </c>
      <c r="E23" s="229">
        <v>0</v>
      </c>
      <c r="F23" s="230">
        <v>0</v>
      </c>
      <c r="G23" s="66" t="s">
        <v>50</v>
      </c>
      <c r="H23" s="66">
        <v>0</v>
      </c>
      <c r="I23" s="66">
        <v>0</v>
      </c>
      <c r="J23" s="66">
        <v>0</v>
      </c>
      <c r="K23" s="66">
        <v>0</v>
      </c>
    </row>
    <row r="24" spans="1:11" s="34" customFormat="1" ht="24.6" customHeight="1" x14ac:dyDescent="0.15">
      <c r="A24" s="250" t="s">
        <v>51</v>
      </c>
      <c r="B24" s="225" t="s">
        <v>52</v>
      </c>
      <c r="C24" s="270">
        <v>518179766.47000003</v>
      </c>
      <c r="D24" s="270">
        <v>468058629.64999998</v>
      </c>
      <c r="E24" s="229">
        <v>559179766.47000003</v>
      </c>
      <c r="F24" s="230">
        <v>509058629.64999998</v>
      </c>
      <c r="G24" s="66" t="s">
        <v>53</v>
      </c>
      <c r="H24" s="66">
        <v>0</v>
      </c>
      <c r="I24" s="66">
        <v>0</v>
      </c>
      <c r="J24" s="66">
        <v>0</v>
      </c>
      <c r="K24" s="66">
        <v>0</v>
      </c>
    </row>
    <row r="25" spans="1:11" s="34" customFormat="1" ht="24.6" customHeight="1" x14ac:dyDescent="0.15">
      <c r="A25" s="250" t="s">
        <v>54</v>
      </c>
      <c r="B25" s="225" t="s">
        <v>55</v>
      </c>
      <c r="C25" s="270">
        <v>5389327.1100000003</v>
      </c>
      <c r="D25" s="270">
        <v>6879702.8300000001</v>
      </c>
      <c r="E25" s="229">
        <v>5389327.1100000003</v>
      </c>
      <c r="F25" s="230">
        <v>6879702.8300000001</v>
      </c>
      <c r="G25" s="66" t="s">
        <v>56</v>
      </c>
      <c r="H25" s="66">
        <v>0</v>
      </c>
      <c r="I25" s="66">
        <v>0</v>
      </c>
      <c r="J25" s="66">
        <v>0</v>
      </c>
      <c r="K25" s="66">
        <v>0</v>
      </c>
    </row>
    <row r="26" spans="1:11" s="34" customFormat="1" ht="24.6" customHeight="1" x14ac:dyDescent="0.15">
      <c r="A26" s="250" t="s">
        <v>57</v>
      </c>
      <c r="B26" s="225" t="s">
        <v>58</v>
      </c>
      <c r="C26" s="270">
        <v>391318678.50999999</v>
      </c>
      <c r="D26" s="270">
        <v>384001201.93000001</v>
      </c>
      <c r="E26" s="229">
        <v>375793776.75999999</v>
      </c>
      <c r="F26" s="230">
        <v>367373428.04000002</v>
      </c>
      <c r="G26" s="66" t="s">
        <v>59</v>
      </c>
      <c r="H26" s="66">
        <v>0</v>
      </c>
      <c r="I26" s="66">
        <v>0</v>
      </c>
      <c r="J26" s="66">
        <v>0</v>
      </c>
      <c r="K26" s="66">
        <v>0</v>
      </c>
    </row>
    <row r="27" spans="1:11" s="34" customFormat="1" ht="24.6" customHeight="1" x14ac:dyDescent="0.15">
      <c r="A27" s="250" t="s">
        <v>60</v>
      </c>
      <c r="B27" s="225" t="s">
        <v>61</v>
      </c>
      <c r="C27" s="270">
        <v>88095646.890000001</v>
      </c>
      <c r="D27" s="270">
        <v>103109814.72</v>
      </c>
      <c r="E27" s="229">
        <v>86626275.030000001</v>
      </c>
      <c r="F27" s="230">
        <v>101373833.56</v>
      </c>
      <c r="G27" s="66" t="s">
        <v>62</v>
      </c>
      <c r="H27" s="66">
        <v>0</v>
      </c>
      <c r="I27" s="66">
        <v>0</v>
      </c>
      <c r="J27" s="66">
        <v>0</v>
      </c>
      <c r="K27" s="66">
        <v>0</v>
      </c>
    </row>
    <row r="28" spans="1:11" s="34" customFormat="1" ht="24.6" customHeight="1" x14ac:dyDescent="0.15">
      <c r="A28" s="250" t="s">
        <v>63</v>
      </c>
      <c r="B28" s="225" t="s">
        <v>64</v>
      </c>
      <c r="C28" s="270">
        <v>33798698.079999998</v>
      </c>
      <c r="D28" s="270">
        <v>35157208.590000004</v>
      </c>
      <c r="E28" s="229">
        <v>33798698.079999998</v>
      </c>
      <c r="F28" s="230">
        <v>35157208.590000004</v>
      </c>
      <c r="G28" s="66" t="s">
        <v>65</v>
      </c>
      <c r="H28" s="66">
        <v>0</v>
      </c>
      <c r="I28" s="66">
        <v>0</v>
      </c>
      <c r="J28" s="66">
        <v>0</v>
      </c>
      <c r="K28" s="66">
        <v>0</v>
      </c>
    </row>
    <row r="29" spans="1:11" s="34" customFormat="1" ht="24.6" customHeight="1" x14ac:dyDescent="0.15">
      <c r="A29" s="250" t="s">
        <v>66</v>
      </c>
      <c r="B29" s="225"/>
      <c r="C29" s="270"/>
      <c r="D29" s="270"/>
      <c r="E29" s="229"/>
      <c r="F29" s="230"/>
      <c r="G29" s="66" t="s">
        <v>67</v>
      </c>
      <c r="H29" s="66">
        <v>0</v>
      </c>
      <c r="I29" s="66">
        <v>0</v>
      </c>
      <c r="J29" s="66">
        <v>0</v>
      </c>
      <c r="K29" s="66">
        <v>0</v>
      </c>
    </row>
    <row r="30" spans="1:11" s="34" customFormat="1" ht="24.6" customHeight="1" x14ac:dyDescent="0.15">
      <c r="A30" s="250" t="s">
        <v>68</v>
      </c>
      <c r="B30" s="225" t="s">
        <v>69</v>
      </c>
      <c r="C30" s="270">
        <v>761824773.27999997</v>
      </c>
      <c r="D30" s="270">
        <v>722667839.58000004</v>
      </c>
      <c r="E30" s="229">
        <v>759222788</v>
      </c>
      <c r="F30" s="230">
        <v>719324988.82000005</v>
      </c>
      <c r="G30" s="66" t="s">
        <v>70</v>
      </c>
      <c r="H30" s="66">
        <v>0</v>
      </c>
      <c r="I30" s="66">
        <v>0</v>
      </c>
      <c r="J30" s="66">
        <v>0</v>
      </c>
      <c r="K30" s="66">
        <v>0</v>
      </c>
    </row>
    <row r="31" spans="1:11" s="34" customFormat="1" ht="24.6" customHeight="1" x14ac:dyDescent="0.15">
      <c r="A31" s="250" t="s">
        <v>71</v>
      </c>
      <c r="B31" s="225" t="s">
        <v>72</v>
      </c>
      <c r="C31" s="270">
        <v>29671463.09</v>
      </c>
      <c r="D31" s="270">
        <v>26710412.84</v>
      </c>
      <c r="E31" s="229">
        <v>28784319.739999998</v>
      </c>
      <c r="F31" s="230">
        <v>25774098.59</v>
      </c>
      <c r="G31" s="66" t="s">
        <v>73</v>
      </c>
      <c r="H31" s="66">
        <v>0</v>
      </c>
      <c r="I31" s="66">
        <v>0</v>
      </c>
      <c r="J31" s="66">
        <v>0</v>
      </c>
      <c r="K31" s="66">
        <v>0</v>
      </c>
    </row>
    <row r="32" spans="1:11" s="34" customFormat="1" ht="24.6" customHeight="1" x14ac:dyDescent="0.15">
      <c r="A32" s="275" t="s">
        <v>74</v>
      </c>
      <c r="B32" s="281"/>
      <c r="C32" s="185">
        <f>SUM(C6:C31)</f>
        <v>40961339465.415321</v>
      </c>
      <c r="D32" s="185">
        <f>SUM(D6:D31)</f>
        <v>37822923986.279999</v>
      </c>
      <c r="E32" s="185">
        <f>SUM(E6:E31)</f>
        <v>40376342731.260002</v>
      </c>
      <c r="F32" s="194">
        <f>SUM(F6:F31)</f>
        <v>37314776825.909996</v>
      </c>
      <c r="G32" s="66"/>
      <c r="H32" s="66">
        <v>0</v>
      </c>
      <c r="I32" s="66">
        <v>0</v>
      </c>
      <c r="J32" s="66">
        <v>0</v>
      </c>
      <c r="K32" s="66">
        <v>0</v>
      </c>
    </row>
    <row r="33" spans="1:8" ht="21" customHeight="1" x14ac:dyDescent="0.15">
      <c r="A33" s="130"/>
      <c r="B33" s="282"/>
      <c r="C33" s="131"/>
      <c r="D33" s="131"/>
      <c r="E33" s="131"/>
      <c r="F33" s="131"/>
      <c r="H33" s="62"/>
    </row>
    <row r="34" spans="1:8" ht="21" customHeight="1" x14ac:dyDescent="0.15">
      <c r="A34" s="263" t="s">
        <v>75</v>
      </c>
      <c r="B34" s="263"/>
      <c r="C34" s="263"/>
      <c r="D34" s="263"/>
      <c r="E34" s="263"/>
      <c r="F34" s="263"/>
      <c r="H34" s="62"/>
    </row>
    <row r="36" spans="1:8" ht="21" hidden="1" customHeight="1" x14ac:dyDescent="0.15">
      <c r="A36" s="33" t="s">
        <v>76</v>
      </c>
      <c r="C36" s="75">
        <f>C32-负债及权益表!C32</f>
        <v>0</v>
      </c>
      <c r="D36" s="75">
        <f>D32-负债及权益表!D32</f>
        <v>0</v>
      </c>
      <c r="E36" s="75">
        <f>E32-负债及权益表!E32</f>
        <v>0</v>
      </c>
      <c r="F36" s="75">
        <f>F32-负债及权益表!F32</f>
        <v>0</v>
      </c>
    </row>
    <row r="37" spans="1:8" ht="21" hidden="1" customHeight="1" x14ac:dyDescent="0.15"/>
    <row r="38" spans="1:8" ht="21" customHeight="1" x14ac:dyDescent="0.15">
      <c r="C38" s="75">
        <f>C32-负债及权益表!C32</f>
        <v>0</v>
      </c>
      <c r="D38" s="75">
        <f>D32-负债及权益表!D32</f>
        <v>0</v>
      </c>
      <c r="E38" s="75">
        <f>E32-负债及权益表!E32</f>
        <v>0</v>
      </c>
      <c r="F38" s="75">
        <f>F32-负债及权益表!F32</f>
        <v>0</v>
      </c>
    </row>
  </sheetData>
  <mergeCells count="5">
    <mergeCell ref="A1:F1"/>
    <mergeCell ref="C3:D3"/>
    <mergeCell ref="E3:F3"/>
    <mergeCell ref="A3:A4"/>
    <mergeCell ref="B3:B4"/>
  </mergeCells>
  <phoneticPr fontId="42" type="noConversion"/>
  <printOptions horizontalCentered="1"/>
  <pageMargins left="0.9055118110236221" right="0.23622047244094491" top="0.78740157480314965" bottom="0.78740157480314965" header="0.51181102362204722" footer="0.51181102362204722"/>
  <pageSetup paperSize="9" scale="83" orientation="portrait" r:id="rId1"/>
  <headerFooter alignWithMargins="0">
    <oddFooter>&amp;C1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6"/>
  <sheetViews>
    <sheetView view="pageBreakPreview" zoomScale="90" zoomScaleNormal="100" zoomScaleSheetLayoutView="90" workbookViewId="0">
      <selection activeCell="F25" sqref="F25"/>
    </sheetView>
  </sheetViews>
  <sheetFormatPr defaultColWidth="10" defaultRowHeight="21" customHeight="1" x14ac:dyDescent="0.15"/>
  <cols>
    <col min="1" max="1" width="55.75" style="33" customWidth="1"/>
    <col min="2" max="2" width="7.125" style="126" customWidth="1"/>
    <col min="3" max="5" width="14.25" style="106" customWidth="1"/>
    <col min="6" max="6" width="14.25" style="107" customWidth="1"/>
    <col min="7" max="7" width="20.75" style="246" customWidth="1"/>
    <col min="8" max="8" width="10.5" style="33" customWidth="1"/>
    <col min="9" max="9" width="15.5" style="33" customWidth="1"/>
    <col min="10" max="10" width="15.625" style="33" customWidth="1"/>
    <col min="11" max="11" width="15.75" style="33" customWidth="1"/>
    <col min="12" max="16384" width="10" style="33"/>
  </cols>
  <sheetData>
    <row r="1" spans="1:11" ht="20.45" customHeight="1" x14ac:dyDescent="0.15">
      <c r="A1" s="283" t="s">
        <v>77</v>
      </c>
      <c r="B1" s="283"/>
      <c r="C1" s="283"/>
      <c r="D1" s="283"/>
      <c r="E1" s="283"/>
      <c r="F1" s="283"/>
      <c r="H1" s="62"/>
    </row>
    <row r="2" spans="1:11" ht="20.45" customHeight="1" x14ac:dyDescent="0.15">
      <c r="A2" s="199" t="str">
        <f>资产表!A2</f>
        <v>Jiangsu Jiangyan Rural Commerical Bank Co.,Ltd</v>
      </c>
      <c r="B2" s="219"/>
      <c r="C2" s="266"/>
      <c r="D2" s="266"/>
      <c r="E2" s="266"/>
      <c r="F2" s="221" t="str">
        <f>资产表!F2</f>
        <v>Unit:RMB</v>
      </c>
      <c r="H2" s="62"/>
    </row>
    <row r="3" spans="1:11" s="34" customFormat="1" ht="20.45" customHeight="1" x14ac:dyDescent="0.15">
      <c r="A3" s="288" t="s">
        <v>78</v>
      </c>
      <c r="B3" s="290" t="s">
        <v>4</v>
      </c>
      <c r="C3" s="284" t="s">
        <v>5</v>
      </c>
      <c r="D3" s="285"/>
      <c r="E3" s="286" t="s">
        <v>6</v>
      </c>
      <c r="F3" s="287"/>
      <c r="G3" s="64"/>
      <c r="H3" s="66"/>
    </row>
    <row r="4" spans="1:11" s="34" customFormat="1" ht="20.45" customHeight="1" x14ac:dyDescent="0.15">
      <c r="A4" s="289"/>
      <c r="B4" s="291"/>
      <c r="C4" s="267">
        <v>44196</v>
      </c>
      <c r="D4" s="267">
        <v>43830</v>
      </c>
      <c r="E4" s="267">
        <v>44196</v>
      </c>
      <c r="F4" s="268">
        <v>43830</v>
      </c>
      <c r="G4" s="64"/>
      <c r="H4" s="66"/>
    </row>
    <row r="5" spans="1:11" s="34" customFormat="1" ht="24" customHeight="1" x14ac:dyDescent="0.15">
      <c r="A5" s="269" t="s">
        <v>79</v>
      </c>
      <c r="B5" s="128"/>
      <c r="C5" s="113"/>
      <c r="D5" s="113"/>
      <c r="E5" s="121"/>
      <c r="F5" s="230"/>
      <c r="G5" s="64"/>
      <c r="H5" s="66"/>
    </row>
    <row r="6" spans="1:11" s="34" customFormat="1" ht="24" customHeight="1" x14ac:dyDescent="0.15">
      <c r="A6" s="250" t="s">
        <v>80</v>
      </c>
      <c r="B6" s="225" t="s">
        <v>81</v>
      </c>
      <c r="C6" s="270">
        <v>1279054291.52</v>
      </c>
      <c r="D6" s="270">
        <v>300252083.32999998</v>
      </c>
      <c r="E6" s="229">
        <v>1265205791.52</v>
      </c>
      <c r="F6" s="230">
        <v>300252083.32999998</v>
      </c>
      <c r="G6" s="271" t="s">
        <v>82</v>
      </c>
      <c r="H6" s="66">
        <v>0</v>
      </c>
      <c r="I6" s="66">
        <v>0</v>
      </c>
      <c r="J6" s="66">
        <v>0</v>
      </c>
      <c r="K6" s="66">
        <v>0</v>
      </c>
    </row>
    <row r="7" spans="1:11" s="34" customFormat="1" ht="24" customHeight="1" x14ac:dyDescent="0.15">
      <c r="A7" s="250" t="s">
        <v>83</v>
      </c>
      <c r="B7" s="225" t="s">
        <v>84</v>
      </c>
      <c r="C7" s="270">
        <v>14706501.91</v>
      </c>
      <c r="D7" s="270">
        <v>2016993.58</v>
      </c>
      <c r="E7" s="229">
        <v>4706682.47</v>
      </c>
      <c r="F7" s="230">
        <v>2016993.58</v>
      </c>
      <c r="G7" s="271" t="s">
        <v>85</v>
      </c>
      <c r="H7" s="66">
        <v>0</v>
      </c>
      <c r="I7" s="66">
        <v>0</v>
      </c>
      <c r="J7" s="66">
        <v>0</v>
      </c>
      <c r="K7" s="66">
        <v>0</v>
      </c>
    </row>
    <row r="8" spans="1:11" s="34" customFormat="1" ht="24" customHeight="1" x14ac:dyDescent="0.15">
      <c r="A8" s="250" t="s">
        <v>86</v>
      </c>
      <c r="B8" s="225" t="s">
        <v>87</v>
      </c>
      <c r="C8" s="270"/>
      <c r="D8" s="270">
        <v>34942816.880000003</v>
      </c>
      <c r="E8" s="229"/>
      <c r="F8" s="230">
        <v>34942816.880000003</v>
      </c>
      <c r="G8" s="271" t="s">
        <v>88</v>
      </c>
      <c r="H8" s="66">
        <v>0</v>
      </c>
      <c r="I8" s="66">
        <v>0</v>
      </c>
      <c r="J8" s="66">
        <v>0</v>
      </c>
      <c r="K8" s="66">
        <v>0</v>
      </c>
    </row>
    <row r="9" spans="1:11" s="34" customFormat="1" ht="24" customHeight="1" x14ac:dyDescent="0.15">
      <c r="A9" s="250" t="s">
        <v>89</v>
      </c>
      <c r="B9" s="225" t="s">
        <v>90</v>
      </c>
      <c r="C9" s="270">
        <v>33782238.039999999</v>
      </c>
      <c r="D9" s="270">
        <v>497557804.93000001</v>
      </c>
      <c r="E9" s="229">
        <v>0</v>
      </c>
      <c r="F9" s="230">
        <v>497557804.93000001</v>
      </c>
      <c r="G9" s="271" t="s">
        <v>91</v>
      </c>
      <c r="H9" s="66">
        <v>0</v>
      </c>
      <c r="I9" s="66">
        <v>0</v>
      </c>
      <c r="J9" s="66">
        <v>0</v>
      </c>
      <c r="K9" s="66">
        <v>0</v>
      </c>
    </row>
    <row r="10" spans="1:11" s="34" customFormat="1" ht="24" customHeight="1" x14ac:dyDescent="0.15">
      <c r="A10" s="250" t="s">
        <v>92</v>
      </c>
      <c r="B10" s="225" t="s">
        <v>93</v>
      </c>
      <c r="C10" s="270">
        <v>35292777832.3153</v>
      </c>
      <c r="D10" s="270">
        <v>32881232221.32</v>
      </c>
      <c r="E10" s="229">
        <v>34825926862.269997</v>
      </c>
      <c r="F10" s="230">
        <v>32441233641.84</v>
      </c>
      <c r="G10" s="271" t="s">
        <v>94</v>
      </c>
      <c r="H10" s="66">
        <v>0</v>
      </c>
      <c r="I10" s="66">
        <v>0</v>
      </c>
      <c r="J10" s="66">
        <v>0</v>
      </c>
      <c r="K10" s="66">
        <v>0</v>
      </c>
    </row>
    <row r="11" spans="1:11" s="34" customFormat="1" ht="24" customHeight="1" x14ac:dyDescent="0.15">
      <c r="A11" s="250" t="s">
        <v>95</v>
      </c>
      <c r="B11" s="225" t="s">
        <v>96</v>
      </c>
      <c r="C11" s="270">
        <v>128801877.68000001</v>
      </c>
      <c r="D11" s="270">
        <v>99644067.25</v>
      </c>
      <c r="E11" s="229">
        <v>126705048.90000001</v>
      </c>
      <c r="F11" s="230">
        <v>96745775.180000007</v>
      </c>
      <c r="G11" s="271" t="s">
        <v>97</v>
      </c>
      <c r="H11" s="66">
        <v>0</v>
      </c>
      <c r="I11" s="66">
        <v>0</v>
      </c>
      <c r="J11" s="66">
        <v>0</v>
      </c>
      <c r="K11" s="66">
        <v>0</v>
      </c>
    </row>
    <row r="12" spans="1:11" s="34" customFormat="1" ht="24" customHeight="1" x14ac:dyDescent="0.15">
      <c r="A12" s="250" t="s">
        <v>98</v>
      </c>
      <c r="B12" s="225" t="s">
        <v>99</v>
      </c>
      <c r="C12" s="270">
        <v>29580480.57</v>
      </c>
      <c r="D12" s="270">
        <v>12048383.32</v>
      </c>
      <c r="E12" s="229">
        <v>26674740.43</v>
      </c>
      <c r="F12" s="230">
        <v>7574583.2400000002</v>
      </c>
      <c r="G12" s="271" t="s">
        <v>100</v>
      </c>
      <c r="H12" s="66">
        <v>0</v>
      </c>
      <c r="I12" s="66">
        <v>0</v>
      </c>
      <c r="J12" s="66">
        <v>0</v>
      </c>
      <c r="K12" s="66">
        <v>0</v>
      </c>
    </row>
    <row r="13" spans="1:11" s="34" customFormat="1" ht="24" customHeight="1" x14ac:dyDescent="0.15">
      <c r="A13" s="250" t="s">
        <v>101</v>
      </c>
      <c r="B13" s="225" t="s">
        <v>102</v>
      </c>
      <c r="C13" s="270">
        <v>0</v>
      </c>
      <c r="D13" s="270">
        <v>0</v>
      </c>
      <c r="E13" s="229">
        <v>0</v>
      </c>
      <c r="F13" s="230">
        <v>0</v>
      </c>
      <c r="G13" s="271" t="s">
        <v>103</v>
      </c>
      <c r="H13" s="66">
        <v>0</v>
      </c>
      <c r="I13" s="66">
        <v>0</v>
      </c>
      <c r="J13" s="66">
        <v>0</v>
      </c>
      <c r="K13" s="66">
        <v>0</v>
      </c>
    </row>
    <row r="14" spans="1:11" s="34" customFormat="1" ht="24" customHeight="1" x14ac:dyDescent="0.15">
      <c r="A14" s="250" t="s">
        <v>104</v>
      </c>
      <c r="B14" s="225"/>
      <c r="C14" s="270"/>
      <c r="D14" s="270"/>
      <c r="E14" s="229"/>
      <c r="F14" s="230"/>
      <c r="G14" s="271" t="s">
        <v>105</v>
      </c>
      <c r="H14" s="66">
        <v>0</v>
      </c>
      <c r="I14" s="66">
        <v>0</v>
      </c>
      <c r="J14" s="66">
        <v>0</v>
      </c>
      <c r="K14" s="66">
        <v>0</v>
      </c>
    </row>
    <row r="15" spans="1:11" s="34" customFormat="1" ht="24" customHeight="1" x14ac:dyDescent="0.15">
      <c r="A15" s="250" t="s">
        <v>106</v>
      </c>
      <c r="B15" s="225" t="s">
        <v>107</v>
      </c>
      <c r="C15" s="270">
        <v>2922656.86</v>
      </c>
      <c r="D15" s="270">
        <v>6633377.7599999998</v>
      </c>
      <c r="E15" s="229">
        <v>2922656.86</v>
      </c>
      <c r="F15" s="230">
        <v>6633377.7599999998</v>
      </c>
      <c r="G15" s="271" t="s">
        <v>108</v>
      </c>
      <c r="H15" s="66">
        <v>0</v>
      </c>
      <c r="I15" s="66">
        <v>0</v>
      </c>
      <c r="J15" s="66">
        <v>0</v>
      </c>
      <c r="K15" s="66">
        <v>0</v>
      </c>
    </row>
    <row r="16" spans="1:11" s="34" customFormat="1" ht="24" customHeight="1" x14ac:dyDescent="0.15">
      <c r="A16" s="250" t="s">
        <v>109</v>
      </c>
      <c r="B16" s="225" t="s">
        <v>110</v>
      </c>
      <c r="C16" s="270">
        <v>502338814.63999999</v>
      </c>
      <c r="D16" s="270">
        <v>502288334.89999998</v>
      </c>
      <c r="E16" s="229">
        <v>502338814.63999999</v>
      </c>
      <c r="F16" s="230">
        <v>502288334.89999998</v>
      </c>
      <c r="G16" s="271" t="s">
        <v>111</v>
      </c>
      <c r="H16" s="66">
        <v>0</v>
      </c>
      <c r="I16" s="66">
        <v>0</v>
      </c>
      <c r="J16" s="66">
        <v>0</v>
      </c>
      <c r="K16" s="66">
        <v>0</v>
      </c>
    </row>
    <row r="17" spans="1:11" s="34" customFormat="1" ht="24" customHeight="1" x14ac:dyDescent="0.15">
      <c r="A17" s="250" t="s">
        <v>112</v>
      </c>
      <c r="B17" s="225"/>
      <c r="C17" s="270"/>
      <c r="D17" s="270"/>
      <c r="E17" s="229"/>
      <c r="F17" s="230"/>
      <c r="G17" s="271" t="s">
        <v>113</v>
      </c>
      <c r="H17" s="66">
        <v>0</v>
      </c>
      <c r="I17" s="66">
        <v>0</v>
      </c>
      <c r="J17" s="66">
        <v>0</v>
      </c>
      <c r="K17" s="66">
        <v>0</v>
      </c>
    </row>
    <row r="18" spans="1:11" s="34" customFormat="1" ht="24" customHeight="1" x14ac:dyDescent="0.15">
      <c r="A18" s="250" t="s">
        <v>114</v>
      </c>
      <c r="B18" s="225" t="s">
        <v>115</v>
      </c>
      <c r="C18" s="270">
        <v>48959370.979999997</v>
      </c>
      <c r="D18" s="270">
        <v>64099865.93</v>
      </c>
      <c r="E18" s="229">
        <v>48786227.420000002</v>
      </c>
      <c r="F18" s="230">
        <v>63953436.969999999</v>
      </c>
      <c r="G18" s="271" t="s">
        <v>116</v>
      </c>
      <c r="H18" s="66">
        <v>0</v>
      </c>
      <c r="I18" s="66">
        <v>0</v>
      </c>
      <c r="J18" s="66">
        <v>0</v>
      </c>
      <c r="K18" s="66">
        <v>0</v>
      </c>
    </row>
    <row r="19" spans="1:11" s="34" customFormat="1" ht="24" customHeight="1" x14ac:dyDescent="0.15">
      <c r="A19" s="272" t="s">
        <v>117</v>
      </c>
      <c r="B19" s="273"/>
      <c r="C19" s="63">
        <f>SUM(C6:C18)</f>
        <v>37332924064.515305</v>
      </c>
      <c r="D19" s="63">
        <f>SUM(D6:D18)</f>
        <v>34400715949.199997</v>
      </c>
      <c r="E19" s="63">
        <f>SUM(E6:E18)</f>
        <v>36803266824.509995</v>
      </c>
      <c r="F19" s="193">
        <f>SUM(F6:F18)</f>
        <v>33953198848.610004</v>
      </c>
      <c r="H19" s="66">
        <v>0</v>
      </c>
      <c r="I19" s="66">
        <v>0</v>
      </c>
      <c r="J19" s="66">
        <v>0</v>
      </c>
      <c r="K19" s="66">
        <v>0</v>
      </c>
    </row>
    <row r="20" spans="1:11" s="34" customFormat="1" ht="24" customHeight="1" x14ac:dyDescent="0.15">
      <c r="A20" s="224" t="s">
        <v>118</v>
      </c>
      <c r="B20" s="238"/>
      <c r="C20" s="270"/>
      <c r="D20" s="270"/>
      <c r="E20" s="270"/>
      <c r="F20" s="235"/>
      <c r="G20" s="64"/>
      <c r="H20" s="66">
        <v>0</v>
      </c>
      <c r="I20" s="66">
        <v>0</v>
      </c>
      <c r="J20" s="66">
        <v>0</v>
      </c>
      <c r="K20" s="66">
        <v>0</v>
      </c>
    </row>
    <row r="21" spans="1:11" s="34" customFormat="1" ht="24" customHeight="1" x14ac:dyDescent="0.15">
      <c r="A21" s="250" t="s">
        <v>119</v>
      </c>
      <c r="B21" s="225" t="s">
        <v>120</v>
      </c>
      <c r="C21" s="270">
        <v>864000000</v>
      </c>
      <c r="D21" s="270">
        <v>800000000</v>
      </c>
      <c r="E21" s="270">
        <v>864000000</v>
      </c>
      <c r="F21" s="274">
        <v>800000000</v>
      </c>
      <c r="G21" s="64" t="s">
        <v>121</v>
      </c>
      <c r="H21" s="66">
        <v>0</v>
      </c>
      <c r="I21" s="66">
        <v>0</v>
      </c>
      <c r="J21" s="66">
        <v>0</v>
      </c>
      <c r="K21" s="66">
        <v>0</v>
      </c>
    </row>
    <row r="22" spans="1:11" s="34" customFormat="1" ht="24" customHeight="1" x14ac:dyDescent="0.15">
      <c r="A22" s="250" t="s">
        <v>122</v>
      </c>
      <c r="B22" s="225"/>
      <c r="C22" s="270">
        <v>0</v>
      </c>
      <c r="D22" s="270">
        <v>0</v>
      </c>
      <c r="E22" s="270">
        <v>0</v>
      </c>
      <c r="F22" s="274">
        <v>0</v>
      </c>
      <c r="G22" s="64" t="s">
        <v>42</v>
      </c>
      <c r="H22" s="66">
        <v>0</v>
      </c>
      <c r="I22" s="66">
        <v>0</v>
      </c>
      <c r="J22" s="66">
        <v>0</v>
      </c>
      <c r="K22" s="66">
        <v>0</v>
      </c>
    </row>
    <row r="23" spans="1:11" s="34" customFormat="1" ht="24" customHeight="1" x14ac:dyDescent="0.15">
      <c r="A23" s="250" t="s">
        <v>123</v>
      </c>
      <c r="B23" s="225" t="s">
        <v>124</v>
      </c>
      <c r="C23" s="270">
        <v>654137000</v>
      </c>
      <c r="D23" s="270">
        <v>718137000</v>
      </c>
      <c r="E23" s="270">
        <v>654137000</v>
      </c>
      <c r="F23" s="274">
        <v>718137000</v>
      </c>
      <c r="G23" s="64" t="s">
        <v>125</v>
      </c>
      <c r="H23" s="66">
        <v>0</v>
      </c>
      <c r="I23" s="66">
        <v>0</v>
      </c>
      <c r="J23" s="66">
        <v>0</v>
      </c>
      <c r="K23" s="66">
        <v>0</v>
      </c>
    </row>
    <row r="24" spans="1:11" s="34" customFormat="1" ht="24" customHeight="1" x14ac:dyDescent="0.15">
      <c r="A24" s="250" t="s">
        <v>126</v>
      </c>
      <c r="B24" s="225" t="s">
        <v>127</v>
      </c>
      <c r="C24" s="270">
        <v>14491493.369999999</v>
      </c>
      <c r="D24" s="270">
        <v>23176718.399999999</v>
      </c>
      <c r="E24" s="270">
        <v>14491493.369999999</v>
      </c>
      <c r="F24" s="274">
        <v>23176718.399999999</v>
      </c>
      <c r="G24" s="64" t="s">
        <v>128</v>
      </c>
      <c r="H24" s="66">
        <v>0</v>
      </c>
      <c r="I24" s="66">
        <v>0</v>
      </c>
      <c r="J24" s="66">
        <v>0</v>
      </c>
      <c r="K24" s="66">
        <v>0</v>
      </c>
    </row>
    <row r="25" spans="1:11" s="34" customFormat="1" ht="24" customHeight="1" x14ac:dyDescent="0.15">
      <c r="A25" s="250" t="s">
        <v>129</v>
      </c>
      <c r="B25" s="225" t="s">
        <v>130</v>
      </c>
      <c r="C25" s="270">
        <v>735144538.51999998</v>
      </c>
      <c r="D25" s="270">
        <v>686865827.5</v>
      </c>
      <c r="E25" s="270">
        <v>735144538.51999998</v>
      </c>
      <c r="F25" s="274">
        <v>686865827.5</v>
      </c>
      <c r="G25" s="64" t="s">
        <v>131</v>
      </c>
      <c r="H25" s="66">
        <v>0</v>
      </c>
      <c r="I25" s="66">
        <v>0</v>
      </c>
      <c r="J25" s="66">
        <v>0</v>
      </c>
      <c r="K25" s="66">
        <v>0</v>
      </c>
    </row>
    <row r="26" spans="1:11" s="34" customFormat="1" ht="24" customHeight="1" x14ac:dyDescent="0.15">
      <c r="A26" s="250" t="s">
        <v>132</v>
      </c>
      <c r="B26" s="225" t="s">
        <v>133</v>
      </c>
      <c r="C26" s="270">
        <v>1235656926.0899999</v>
      </c>
      <c r="D26" s="270">
        <v>999313365.99000001</v>
      </c>
      <c r="E26" s="270">
        <v>1233545426.0899999</v>
      </c>
      <c r="F26" s="274">
        <v>997201865.99000001</v>
      </c>
      <c r="G26" s="64" t="s">
        <v>134</v>
      </c>
      <c r="H26" s="66">
        <v>0</v>
      </c>
      <c r="I26" s="66">
        <v>0</v>
      </c>
      <c r="J26" s="66">
        <v>0</v>
      </c>
      <c r="K26" s="66">
        <v>0</v>
      </c>
    </row>
    <row r="27" spans="1:11" s="34" customFormat="1" ht="24" customHeight="1" x14ac:dyDescent="0.15">
      <c r="A27" s="250" t="s">
        <v>135</v>
      </c>
      <c r="B27" s="225" t="s">
        <v>136</v>
      </c>
      <c r="C27" s="270">
        <v>78019939.510000005</v>
      </c>
      <c r="D27" s="270">
        <v>145170471.03999999</v>
      </c>
      <c r="E27" s="270">
        <v>71757448.769999996</v>
      </c>
      <c r="F27" s="274">
        <v>136196565.41</v>
      </c>
      <c r="G27" s="64" t="s">
        <v>137</v>
      </c>
      <c r="H27" s="66">
        <v>0</v>
      </c>
      <c r="I27" s="66">
        <v>0</v>
      </c>
      <c r="J27" s="66">
        <v>0</v>
      </c>
      <c r="K27" s="66">
        <v>0</v>
      </c>
    </row>
    <row r="28" spans="1:11" s="34" customFormat="1" ht="24" customHeight="1" x14ac:dyDescent="0.15">
      <c r="A28" s="250" t="s">
        <v>138</v>
      </c>
      <c r="B28" s="225"/>
      <c r="C28" s="270"/>
      <c r="D28" s="270"/>
      <c r="E28" s="270"/>
      <c r="F28" s="274"/>
      <c r="G28" s="34" t="s">
        <v>139</v>
      </c>
      <c r="H28" s="66"/>
      <c r="I28" s="66"/>
      <c r="J28" s="66"/>
      <c r="K28" s="66"/>
    </row>
    <row r="29" spans="1:11" s="34" customFormat="1" ht="24" customHeight="1" x14ac:dyDescent="0.15">
      <c r="A29" s="272" t="s">
        <v>140</v>
      </c>
      <c r="B29" s="225"/>
      <c r="C29" s="181">
        <f>C21-C22+C23+C24+C25+C26+C27</f>
        <v>3581449897.4899998</v>
      </c>
      <c r="D29" s="181">
        <f>D21-D22+D23+D24+D25+D26+D27</f>
        <v>3372663382.9300003</v>
      </c>
      <c r="E29" s="181">
        <f>E21+E23-E22+E25+E26+E27+E28+E24</f>
        <v>3573075906.7499995</v>
      </c>
      <c r="F29" s="235">
        <f>F21+F23-F22+F25+F26+F27+F28+F24</f>
        <v>3361577977.2999997</v>
      </c>
      <c r="G29" s="64" t="s">
        <v>141</v>
      </c>
      <c r="H29" s="66">
        <v>0</v>
      </c>
      <c r="I29" s="66">
        <v>0</v>
      </c>
      <c r="J29" s="66">
        <v>0</v>
      </c>
      <c r="K29" s="66">
        <v>0</v>
      </c>
    </row>
    <row r="30" spans="1:11" s="34" customFormat="1" ht="24" customHeight="1" x14ac:dyDescent="0.15">
      <c r="A30" s="250" t="s">
        <v>142</v>
      </c>
      <c r="B30" s="225"/>
      <c r="C30" s="270">
        <v>46965503.409999996</v>
      </c>
      <c r="D30" s="270">
        <v>49544654.149999999</v>
      </c>
      <c r="E30" s="270"/>
      <c r="F30" s="274"/>
      <c r="G30" s="64" t="s">
        <v>143</v>
      </c>
      <c r="H30" s="66">
        <v>0</v>
      </c>
      <c r="I30" s="66">
        <v>0</v>
      </c>
      <c r="J30" s="66">
        <v>0</v>
      </c>
      <c r="K30" s="66">
        <v>0</v>
      </c>
    </row>
    <row r="31" spans="1:11" s="34" customFormat="1" ht="24" customHeight="1" x14ac:dyDescent="0.15">
      <c r="A31" s="272" t="s">
        <v>144</v>
      </c>
      <c r="B31" s="225"/>
      <c r="C31" s="63">
        <f>C29+C30</f>
        <v>3628415400.8999996</v>
      </c>
      <c r="D31" s="63">
        <f>D29+D30</f>
        <v>3422208037.0800004</v>
      </c>
      <c r="E31" s="63">
        <f>E29+E30</f>
        <v>3573075906.7499995</v>
      </c>
      <c r="F31" s="193">
        <f>F29+F30</f>
        <v>3361577977.2999997</v>
      </c>
      <c r="G31" s="64" t="s">
        <v>145</v>
      </c>
      <c r="H31" s="66">
        <v>0</v>
      </c>
      <c r="I31" s="66">
        <v>0</v>
      </c>
      <c r="J31" s="66">
        <v>0</v>
      </c>
      <c r="K31" s="66">
        <v>0</v>
      </c>
    </row>
    <row r="32" spans="1:11" s="34" customFormat="1" ht="24" customHeight="1" x14ac:dyDescent="0.15">
      <c r="A32" s="275" t="s">
        <v>146</v>
      </c>
      <c r="B32" s="240"/>
      <c r="C32" s="185">
        <f>C19+C31</f>
        <v>40961339465.415306</v>
      </c>
      <c r="D32" s="185">
        <f>D19+D31</f>
        <v>37822923986.279999</v>
      </c>
      <c r="E32" s="185">
        <f>E19+E31</f>
        <v>40376342731.259995</v>
      </c>
      <c r="F32" s="194">
        <f>F19+F31</f>
        <v>37314776825.910004</v>
      </c>
      <c r="G32" s="64" t="s">
        <v>147</v>
      </c>
      <c r="H32" s="66">
        <v>0</v>
      </c>
      <c r="I32" s="66">
        <v>0</v>
      </c>
      <c r="J32" s="66">
        <v>0</v>
      </c>
      <c r="K32" s="66">
        <v>0</v>
      </c>
    </row>
    <row r="33" spans="1:8" ht="24" customHeight="1" x14ac:dyDescent="0.15">
      <c r="A33" s="119"/>
      <c r="F33" s="106"/>
      <c r="H33" s="62"/>
    </row>
    <row r="34" spans="1:8" ht="24" customHeight="1" x14ac:dyDescent="0.15">
      <c r="A34" s="263" t="str">
        <f>资产表!A34</f>
        <v>Legal Person：                                                               Director in charge of accounting：                                             Head of accounting department：</v>
      </c>
      <c r="B34" s="263"/>
      <c r="C34" s="263"/>
      <c r="D34" s="263"/>
      <c r="E34" s="263"/>
      <c r="F34" s="7"/>
      <c r="H34" s="62"/>
    </row>
    <row r="35" spans="1:8" ht="21" customHeight="1" x14ac:dyDescent="0.15">
      <c r="C35" s="276"/>
    </row>
    <row r="36" spans="1:8" ht="21" customHeight="1" x14ac:dyDescent="0.15">
      <c r="C36" s="106">
        <f>C32-资产表!C32</f>
        <v>0</v>
      </c>
      <c r="D36" s="106">
        <f>D32-资产表!D32</f>
        <v>0</v>
      </c>
      <c r="E36" s="106">
        <f>E32-资产表!E32</f>
        <v>0</v>
      </c>
      <c r="F36" s="106">
        <f>F32-资产表!F32</f>
        <v>0</v>
      </c>
    </row>
  </sheetData>
  <mergeCells count="5">
    <mergeCell ref="A1:F1"/>
    <mergeCell ref="C3:D3"/>
    <mergeCell ref="E3:F3"/>
    <mergeCell ref="A3:A4"/>
    <mergeCell ref="B3:B4"/>
  </mergeCells>
  <phoneticPr fontId="42" type="noConversion"/>
  <printOptions horizontalCentered="1"/>
  <pageMargins left="0.9055118110236221" right="0.23622047244094491" top="0.78740157480314965" bottom="0.78740157480314965" header="0.51181102362204722" footer="0.51181102362204722"/>
  <pageSetup paperSize="9" scale="77" orientation="portrait" r:id="rId1"/>
  <headerFooter alignWithMargins="0">
    <oddFooter>&amp;C2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6"/>
  <sheetViews>
    <sheetView view="pageBreakPreview" zoomScale="80" zoomScaleNormal="100" zoomScaleSheetLayoutView="80" workbookViewId="0">
      <selection activeCell="A11" sqref="A11"/>
    </sheetView>
  </sheetViews>
  <sheetFormatPr defaultColWidth="10" defaultRowHeight="21" customHeight="1" x14ac:dyDescent="0.15"/>
  <cols>
    <col min="1" max="1" width="70.125" style="33" customWidth="1"/>
    <col min="2" max="2" width="7.125" style="126" customWidth="1"/>
    <col min="3" max="5" width="14.375" style="75" customWidth="1"/>
    <col min="6" max="6" width="14.375" style="76" customWidth="1"/>
    <col min="7" max="7" width="12" style="246" customWidth="1"/>
    <col min="8" max="8" width="11.375" style="33" customWidth="1"/>
    <col min="9" max="11" width="17.5" style="33"/>
    <col min="12" max="16384" width="10" style="33"/>
  </cols>
  <sheetData>
    <row r="1" spans="1:11" ht="23.1" customHeight="1" x14ac:dyDescent="0.15">
      <c r="A1" s="283" t="s">
        <v>148</v>
      </c>
      <c r="B1" s="283"/>
      <c r="C1" s="283"/>
      <c r="D1" s="283"/>
      <c r="E1" s="283"/>
      <c r="F1" s="283"/>
    </row>
    <row r="2" spans="1:11" ht="23.1" customHeight="1" x14ac:dyDescent="0.15">
      <c r="A2" s="199" t="str">
        <f>资产表!A2</f>
        <v>Jiangsu Jiangyan Rural Commerical Bank Co.,Ltd</v>
      </c>
      <c r="B2" s="219"/>
      <c r="C2" s="220"/>
      <c r="D2" s="220"/>
      <c r="E2" s="220"/>
      <c r="F2" s="221" t="str">
        <f>资产表!F2</f>
        <v>Unit:RMB</v>
      </c>
    </row>
    <row r="3" spans="1:11" s="34" customFormat="1" ht="18.75" customHeight="1" x14ac:dyDescent="0.15">
      <c r="A3" s="288" t="s">
        <v>149</v>
      </c>
      <c r="B3" s="290" t="s">
        <v>4</v>
      </c>
      <c r="C3" s="284" t="s">
        <v>5</v>
      </c>
      <c r="D3" s="285"/>
      <c r="E3" s="286" t="s">
        <v>6</v>
      </c>
      <c r="F3" s="287"/>
      <c r="G3" s="64"/>
    </row>
    <row r="4" spans="1:11" s="34" customFormat="1" ht="18.75" customHeight="1" x14ac:dyDescent="0.15">
      <c r="A4" s="292"/>
      <c r="B4" s="293"/>
      <c r="C4" s="247">
        <v>2020</v>
      </c>
      <c r="D4" s="247">
        <v>2019</v>
      </c>
      <c r="E4" s="247">
        <v>2020</v>
      </c>
      <c r="F4" s="248">
        <v>2019</v>
      </c>
      <c r="G4" s="64"/>
    </row>
    <row r="5" spans="1:11" s="34" customFormat="1" ht="18.75" customHeight="1" x14ac:dyDescent="0.15">
      <c r="A5" s="224" t="s">
        <v>150</v>
      </c>
      <c r="B5" s="232"/>
      <c r="C5" s="46">
        <f>SUM(C6,C9,C12,C14:C18)</f>
        <v>772676507.09000003</v>
      </c>
      <c r="D5" s="46">
        <f>SUM(D6,D9,D12,D14:D18)</f>
        <v>826705264.59000003</v>
      </c>
      <c r="E5" s="46">
        <f t="shared" ref="E5:F5" si="0">SUM(E6,E9,E12,E14:E18)</f>
        <v>756838607.23000002</v>
      </c>
      <c r="F5" s="233">
        <f t="shared" si="0"/>
        <v>811161627.72000003</v>
      </c>
      <c r="G5" s="64" t="s">
        <v>151</v>
      </c>
      <c r="H5" s="249">
        <v>0</v>
      </c>
      <c r="I5" s="249">
        <v>0</v>
      </c>
      <c r="J5" s="249">
        <v>0</v>
      </c>
      <c r="K5" s="249">
        <v>0</v>
      </c>
    </row>
    <row r="6" spans="1:11" s="34" customFormat="1" ht="18.75" customHeight="1" x14ac:dyDescent="0.15">
      <c r="A6" s="250" t="s">
        <v>152</v>
      </c>
      <c r="B6" s="225" t="s">
        <v>153</v>
      </c>
      <c r="C6" s="229">
        <f>C7-C8</f>
        <v>690171213.26999998</v>
      </c>
      <c r="D6" s="229">
        <v>747580144.00999999</v>
      </c>
      <c r="E6" s="229">
        <f>E7-E8</f>
        <v>673056746.37</v>
      </c>
      <c r="F6" s="230">
        <v>730508345.63</v>
      </c>
      <c r="G6" s="64" t="s">
        <v>154</v>
      </c>
      <c r="H6" s="249">
        <v>0</v>
      </c>
      <c r="I6" s="249">
        <v>0</v>
      </c>
      <c r="J6" s="249">
        <v>0</v>
      </c>
      <c r="K6" s="249">
        <v>0</v>
      </c>
    </row>
    <row r="7" spans="1:11" s="34" customFormat="1" ht="18.75" customHeight="1" x14ac:dyDescent="0.15">
      <c r="A7" s="250" t="s">
        <v>155</v>
      </c>
      <c r="C7" s="229">
        <v>1565008374.5599999</v>
      </c>
      <c r="D7" s="229">
        <v>1553670423.8900001</v>
      </c>
      <c r="E7" s="229">
        <v>1533346335.72</v>
      </c>
      <c r="F7" s="230">
        <v>1522521914.4300001</v>
      </c>
      <c r="G7" s="64" t="s">
        <v>156</v>
      </c>
      <c r="H7" s="249">
        <v>0</v>
      </c>
      <c r="I7" s="249">
        <v>0</v>
      </c>
      <c r="J7" s="249">
        <v>0</v>
      </c>
      <c r="K7" s="249">
        <v>0</v>
      </c>
    </row>
    <row r="8" spans="1:11" s="34" customFormat="1" ht="18.75" customHeight="1" x14ac:dyDescent="0.15">
      <c r="A8" s="250" t="s">
        <v>157</v>
      </c>
      <c r="B8" s="225"/>
      <c r="C8" s="229">
        <v>874837161.28999996</v>
      </c>
      <c r="D8" s="229">
        <v>806090279.88</v>
      </c>
      <c r="E8" s="229">
        <v>860289589.35000002</v>
      </c>
      <c r="F8" s="230">
        <v>792013568.79999995</v>
      </c>
      <c r="G8" s="64" t="s">
        <v>158</v>
      </c>
      <c r="H8" s="249">
        <v>0</v>
      </c>
      <c r="I8" s="249">
        <v>0</v>
      </c>
      <c r="J8" s="249">
        <v>0</v>
      </c>
      <c r="K8" s="249">
        <v>0</v>
      </c>
    </row>
    <row r="9" spans="1:11" s="34" customFormat="1" ht="18.75" customHeight="1" x14ac:dyDescent="0.15">
      <c r="A9" s="250" t="s">
        <v>159</v>
      </c>
      <c r="B9" s="225" t="s">
        <v>160</v>
      </c>
      <c r="C9" s="229">
        <f>C10-C11</f>
        <v>109083.05999999866</v>
      </c>
      <c r="D9" s="229">
        <v>1432837.49</v>
      </c>
      <c r="E9" s="229">
        <f>E10-E11</f>
        <v>459759.03999999911</v>
      </c>
      <c r="F9" s="230">
        <v>1586345.67</v>
      </c>
      <c r="G9" s="64" t="s">
        <v>161</v>
      </c>
      <c r="H9" s="249">
        <v>0</v>
      </c>
      <c r="I9" s="249">
        <v>0</v>
      </c>
      <c r="J9" s="249">
        <v>1.8626451492309599E-9</v>
      </c>
      <c r="K9" s="249">
        <v>0</v>
      </c>
    </row>
    <row r="10" spans="1:11" s="34" customFormat="1" ht="18.75" customHeight="1" x14ac:dyDescent="0.15">
      <c r="A10" s="250" t="s">
        <v>162</v>
      </c>
      <c r="C10" s="229">
        <v>18288390.73</v>
      </c>
      <c r="D10" s="229">
        <v>14333048.449999999</v>
      </c>
      <c r="E10" s="229">
        <v>18229809.329999998</v>
      </c>
      <c r="F10" s="230">
        <v>14274187.710000001</v>
      </c>
      <c r="G10" s="64" t="s">
        <v>163</v>
      </c>
      <c r="H10" s="249">
        <v>0</v>
      </c>
      <c r="I10" s="249">
        <v>0</v>
      </c>
      <c r="J10" s="249">
        <v>0</v>
      </c>
      <c r="K10" s="249">
        <v>0</v>
      </c>
    </row>
    <row r="11" spans="1:11" s="34" customFormat="1" ht="18.75" customHeight="1" x14ac:dyDescent="0.15">
      <c r="A11" s="250" t="s">
        <v>164</v>
      </c>
      <c r="B11" s="225"/>
      <c r="C11" s="229">
        <v>18179307.670000002</v>
      </c>
      <c r="D11" s="229">
        <v>12900210.960000001</v>
      </c>
      <c r="E11" s="229">
        <v>17770050.289999999</v>
      </c>
      <c r="F11" s="230">
        <v>12687842.039999999</v>
      </c>
      <c r="G11" s="64" t="s">
        <v>165</v>
      </c>
      <c r="H11" s="249">
        <v>0</v>
      </c>
      <c r="I11" s="249">
        <v>0</v>
      </c>
      <c r="J11" s="249">
        <v>0</v>
      </c>
      <c r="K11" s="249">
        <v>0</v>
      </c>
    </row>
    <row r="12" spans="1:11" s="34" customFormat="1" ht="18.75" customHeight="1" x14ac:dyDescent="0.15">
      <c r="A12" s="250" t="s">
        <v>166</v>
      </c>
      <c r="B12" s="225" t="s">
        <v>167</v>
      </c>
      <c r="C12" s="229">
        <v>73179070.370000005</v>
      </c>
      <c r="D12" s="229">
        <v>67940454.909999996</v>
      </c>
      <c r="E12" s="229">
        <v>75229070.370000005</v>
      </c>
      <c r="F12" s="230">
        <v>69987108.239999995</v>
      </c>
      <c r="G12" s="64" t="s">
        <v>168</v>
      </c>
      <c r="H12" s="249">
        <v>0</v>
      </c>
      <c r="I12" s="249">
        <v>0</v>
      </c>
      <c r="J12" s="249">
        <v>0</v>
      </c>
      <c r="K12" s="249">
        <v>0</v>
      </c>
    </row>
    <row r="13" spans="1:11" s="34" customFormat="1" ht="18.95" customHeight="1" x14ac:dyDescent="0.15">
      <c r="A13" s="227" t="s">
        <v>169</v>
      </c>
      <c r="C13" s="229">
        <v>0</v>
      </c>
      <c r="D13" s="229">
        <v>0</v>
      </c>
      <c r="E13" s="229">
        <v>0</v>
      </c>
      <c r="F13" s="230">
        <v>0</v>
      </c>
      <c r="G13" s="64" t="s">
        <v>170</v>
      </c>
      <c r="H13" s="249">
        <v>0</v>
      </c>
      <c r="I13" s="249">
        <v>0</v>
      </c>
      <c r="J13" s="249">
        <v>0</v>
      </c>
      <c r="K13" s="249">
        <v>0</v>
      </c>
    </row>
    <row r="14" spans="1:11" s="34" customFormat="1" ht="18.75" customHeight="1" x14ac:dyDescent="0.15">
      <c r="A14" s="250" t="s">
        <v>171</v>
      </c>
      <c r="B14" s="225"/>
      <c r="C14" s="229">
        <v>0</v>
      </c>
      <c r="D14" s="229">
        <v>0</v>
      </c>
      <c r="E14" s="229">
        <v>0</v>
      </c>
      <c r="F14" s="230">
        <v>0</v>
      </c>
      <c r="G14" s="64" t="s">
        <v>172</v>
      </c>
      <c r="H14" s="249">
        <v>0</v>
      </c>
      <c r="I14" s="249">
        <v>0</v>
      </c>
      <c r="J14" s="249">
        <v>0</v>
      </c>
      <c r="K14" s="249">
        <v>0</v>
      </c>
    </row>
    <row r="15" spans="1:11" s="34" customFormat="1" ht="18.75" customHeight="1" x14ac:dyDescent="0.15">
      <c r="A15" s="250" t="s">
        <v>173</v>
      </c>
      <c r="B15" s="225"/>
      <c r="C15" s="229">
        <v>-2041078.8</v>
      </c>
      <c r="D15" s="229">
        <v>832990.85</v>
      </c>
      <c r="E15" s="229">
        <v>-2041078.8</v>
      </c>
      <c r="F15" s="230">
        <v>832990.85</v>
      </c>
      <c r="G15" s="64" t="s">
        <v>174</v>
      </c>
      <c r="H15" s="249">
        <v>0</v>
      </c>
      <c r="I15" s="249">
        <v>0</v>
      </c>
      <c r="J15" s="249">
        <v>0</v>
      </c>
      <c r="K15" s="249">
        <v>0</v>
      </c>
    </row>
    <row r="16" spans="1:11" s="34" customFormat="1" ht="18.75" customHeight="1" x14ac:dyDescent="0.15">
      <c r="A16" s="250" t="s">
        <v>175</v>
      </c>
      <c r="B16" s="225" t="s">
        <v>176</v>
      </c>
      <c r="C16" s="229">
        <v>7071525.5999999996</v>
      </c>
      <c r="D16" s="229">
        <v>7331339.6399999997</v>
      </c>
      <c r="E16" s="229">
        <v>7071525.5999999996</v>
      </c>
      <c r="F16" s="230">
        <v>7331339.6399999997</v>
      </c>
      <c r="G16" s="64" t="s">
        <v>177</v>
      </c>
      <c r="H16" s="249">
        <v>0</v>
      </c>
      <c r="I16" s="249">
        <v>0</v>
      </c>
      <c r="J16" s="249">
        <v>0</v>
      </c>
      <c r="K16" s="249">
        <v>0</v>
      </c>
    </row>
    <row r="17" spans="1:11" s="34" customFormat="1" ht="18.75" customHeight="1" x14ac:dyDescent="0.15">
      <c r="A17" s="227" t="s">
        <v>178</v>
      </c>
      <c r="B17" s="225" t="s">
        <v>179</v>
      </c>
      <c r="C17" s="229">
        <v>2038558.46</v>
      </c>
      <c r="D17" s="229">
        <v>508797.69</v>
      </c>
      <c r="E17" s="229">
        <v>2034449.52</v>
      </c>
      <c r="F17" s="230">
        <v>508797.69</v>
      </c>
      <c r="G17" s="64" t="s">
        <v>180</v>
      </c>
      <c r="H17" s="249">
        <v>0</v>
      </c>
      <c r="I17" s="249">
        <v>0</v>
      </c>
      <c r="J17" s="249">
        <v>0</v>
      </c>
      <c r="K17" s="249">
        <v>0</v>
      </c>
    </row>
    <row r="18" spans="1:11" s="34" customFormat="1" ht="18.75" customHeight="1" x14ac:dyDescent="0.15">
      <c r="A18" s="250" t="s">
        <v>181</v>
      </c>
      <c r="B18" s="225" t="s">
        <v>182</v>
      </c>
      <c r="C18" s="229">
        <v>2148135.13</v>
      </c>
      <c r="D18" s="229">
        <v>1078700</v>
      </c>
      <c r="E18" s="229">
        <v>1028135.13</v>
      </c>
      <c r="F18" s="230">
        <v>406700</v>
      </c>
      <c r="G18" s="64" t="s">
        <v>183</v>
      </c>
      <c r="H18" s="249">
        <v>0</v>
      </c>
      <c r="I18" s="249">
        <v>0</v>
      </c>
      <c r="J18" s="249">
        <v>0</v>
      </c>
      <c r="K18" s="249">
        <v>0</v>
      </c>
    </row>
    <row r="19" spans="1:11" s="34" customFormat="1" ht="18.75" customHeight="1" x14ac:dyDescent="0.15">
      <c r="A19" s="224" t="s">
        <v>184</v>
      </c>
      <c r="B19" s="92"/>
      <c r="C19" s="46">
        <f t="shared" ref="C19:F19" si="1">SUM(C20:C22)</f>
        <v>338364728.21000004</v>
      </c>
      <c r="D19" s="46">
        <f t="shared" si="1"/>
        <v>313592875.05000001</v>
      </c>
      <c r="E19" s="46">
        <f t="shared" si="1"/>
        <v>326219114.01000005</v>
      </c>
      <c r="F19" s="233">
        <f t="shared" si="1"/>
        <v>302707333.59999996</v>
      </c>
      <c r="G19" s="34" t="s">
        <v>185</v>
      </c>
      <c r="H19" s="249">
        <v>0</v>
      </c>
      <c r="I19" s="249">
        <v>0</v>
      </c>
      <c r="J19" s="249">
        <v>0</v>
      </c>
      <c r="K19" s="249">
        <v>0</v>
      </c>
    </row>
    <row r="20" spans="1:11" s="34" customFormat="1" ht="18.75" customHeight="1" x14ac:dyDescent="0.15">
      <c r="A20" s="250" t="s">
        <v>186</v>
      </c>
      <c r="B20" s="225" t="s">
        <v>187</v>
      </c>
      <c r="C20" s="229">
        <v>9644848.9299999997</v>
      </c>
      <c r="D20" s="229">
        <v>9056083.7200000007</v>
      </c>
      <c r="E20" s="229">
        <v>9357509.5500000007</v>
      </c>
      <c r="F20" s="230">
        <v>8795815.9399999995</v>
      </c>
      <c r="G20" s="64" t="s">
        <v>188</v>
      </c>
      <c r="H20" s="249">
        <v>0</v>
      </c>
      <c r="I20" s="249">
        <v>0</v>
      </c>
      <c r="J20" s="249">
        <v>0</v>
      </c>
      <c r="K20" s="249">
        <v>0</v>
      </c>
    </row>
    <row r="21" spans="1:11" s="34" customFormat="1" ht="18.75" customHeight="1" x14ac:dyDescent="0.15">
      <c r="A21" s="250" t="s">
        <v>189</v>
      </c>
      <c r="B21" s="225" t="s">
        <v>190</v>
      </c>
      <c r="C21" s="229">
        <v>327229503.56</v>
      </c>
      <c r="D21" s="229">
        <v>303046415.56999999</v>
      </c>
      <c r="E21" s="229">
        <v>315371228.74000001</v>
      </c>
      <c r="F21" s="230">
        <v>292421141.89999998</v>
      </c>
      <c r="G21" s="64" t="s">
        <v>191</v>
      </c>
      <c r="H21" s="249">
        <v>0</v>
      </c>
      <c r="I21" s="249">
        <v>0</v>
      </c>
      <c r="J21" s="249">
        <v>0</v>
      </c>
      <c r="K21" s="249">
        <v>0</v>
      </c>
    </row>
    <row r="22" spans="1:11" s="34" customFormat="1" ht="18.75" customHeight="1" x14ac:dyDescent="0.15">
      <c r="A22" s="250" t="s">
        <v>192</v>
      </c>
      <c r="B22" s="225" t="s">
        <v>193</v>
      </c>
      <c r="C22" s="229">
        <v>1490375.72</v>
      </c>
      <c r="D22" s="229">
        <v>1490375.76</v>
      </c>
      <c r="E22" s="229">
        <v>1490375.72</v>
      </c>
      <c r="F22" s="230">
        <v>1490375.76</v>
      </c>
      <c r="G22" s="64" t="s">
        <v>194</v>
      </c>
      <c r="H22" s="249">
        <v>0</v>
      </c>
      <c r="I22" s="249">
        <v>0</v>
      </c>
      <c r="J22" s="249">
        <v>0</v>
      </c>
      <c r="K22" s="249">
        <v>0</v>
      </c>
    </row>
    <row r="23" spans="1:11" ht="21" customHeight="1" x14ac:dyDescent="0.15">
      <c r="A23" s="250" t="s">
        <v>195</v>
      </c>
      <c r="B23" s="225" t="s">
        <v>196</v>
      </c>
      <c r="C23" s="229">
        <v>-172545231.62</v>
      </c>
      <c r="D23" s="229">
        <v>-162316205.25999999</v>
      </c>
      <c r="E23" s="229">
        <v>-167421252.28</v>
      </c>
      <c r="F23" s="230">
        <v>-161897917.47999999</v>
      </c>
      <c r="H23" s="249">
        <v>0</v>
      </c>
      <c r="I23" s="249">
        <v>0</v>
      </c>
      <c r="J23" s="249">
        <v>0</v>
      </c>
      <c r="K23" s="249">
        <v>0</v>
      </c>
    </row>
    <row r="24" spans="1:11" s="34" customFormat="1" ht="18.75" customHeight="1" x14ac:dyDescent="0.15">
      <c r="A24" s="250" t="s">
        <v>197</v>
      </c>
      <c r="B24" s="225" t="s">
        <v>198</v>
      </c>
      <c r="C24" s="229"/>
      <c r="D24" s="229"/>
      <c r="E24" s="229"/>
      <c r="F24" s="230"/>
      <c r="G24" s="64" t="s">
        <v>199</v>
      </c>
      <c r="H24" s="249">
        <v>0</v>
      </c>
      <c r="I24" s="249">
        <v>0</v>
      </c>
      <c r="J24" s="249">
        <v>0</v>
      </c>
      <c r="K24" s="249">
        <v>0</v>
      </c>
    </row>
    <row r="25" spans="1:11" s="73" customFormat="1" ht="18.75" customHeight="1" x14ac:dyDescent="0.15">
      <c r="A25" s="224" t="s">
        <v>200</v>
      </c>
      <c r="B25" s="225"/>
      <c r="C25" s="46">
        <f>C5-C19+C23</f>
        <v>261766547.25999999</v>
      </c>
      <c r="D25" s="46">
        <f>D5-D19+D23</f>
        <v>350796184.28000003</v>
      </c>
      <c r="E25" s="46">
        <f>E5-E19+E23</f>
        <v>263198240.93999997</v>
      </c>
      <c r="F25" s="233">
        <f>F5-F19+F23</f>
        <v>346556376.6400001</v>
      </c>
      <c r="G25" s="64" t="s">
        <v>201</v>
      </c>
      <c r="H25" s="249">
        <v>0</v>
      </c>
      <c r="I25" s="249">
        <v>0</v>
      </c>
      <c r="J25" s="249">
        <v>0</v>
      </c>
      <c r="K25" s="249">
        <v>0</v>
      </c>
    </row>
    <row r="26" spans="1:11" s="34" customFormat="1" ht="18.75" customHeight="1" x14ac:dyDescent="0.15">
      <c r="A26" s="250" t="s">
        <v>202</v>
      </c>
      <c r="B26" s="225" t="s">
        <v>203</v>
      </c>
      <c r="C26" s="229">
        <v>3883620.64</v>
      </c>
      <c r="D26" s="229">
        <v>260710.23</v>
      </c>
      <c r="E26" s="229">
        <v>3741841.1</v>
      </c>
      <c r="F26" s="230">
        <v>181952.06</v>
      </c>
      <c r="G26" s="64" t="s">
        <v>204</v>
      </c>
      <c r="H26" s="249">
        <v>0</v>
      </c>
      <c r="I26" s="249">
        <v>0</v>
      </c>
      <c r="J26" s="249">
        <v>0</v>
      </c>
      <c r="K26" s="249">
        <v>0</v>
      </c>
    </row>
    <row r="27" spans="1:11" s="34" customFormat="1" ht="18.75" customHeight="1" x14ac:dyDescent="0.15">
      <c r="A27" s="250" t="s">
        <v>205</v>
      </c>
      <c r="B27" s="225" t="s">
        <v>203</v>
      </c>
      <c r="C27" s="229">
        <v>2968689.96</v>
      </c>
      <c r="D27" s="229">
        <v>2871130.4</v>
      </c>
      <c r="E27" s="229">
        <v>2923867.93</v>
      </c>
      <c r="F27" s="230">
        <v>2852781.82</v>
      </c>
      <c r="G27" s="64" t="s">
        <v>206</v>
      </c>
      <c r="H27" s="249">
        <v>0</v>
      </c>
      <c r="I27" s="249">
        <v>0</v>
      </c>
      <c r="J27" s="249">
        <v>0</v>
      </c>
      <c r="K27" s="249">
        <v>0</v>
      </c>
    </row>
    <row r="28" spans="1:11" s="73" customFormat="1" ht="18.75" customHeight="1" x14ac:dyDescent="0.15">
      <c r="A28" s="224" t="s">
        <v>207</v>
      </c>
      <c r="B28" s="225"/>
      <c r="C28" s="46">
        <f>C25+C26-C27</f>
        <v>262681477.93999997</v>
      </c>
      <c r="D28" s="46">
        <f>D25+D26-D27</f>
        <v>348185764.11000007</v>
      </c>
      <c r="E28" s="46">
        <f>E25+E26-E27</f>
        <v>264016214.10999995</v>
      </c>
      <c r="F28" s="233">
        <f>F25+F26-F27</f>
        <v>343885546.88000011</v>
      </c>
      <c r="G28" s="64" t="s">
        <v>208</v>
      </c>
      <c r="H28" s="249">
        <v>0</v>
      </c>
      <c r="I28" s="249">
        <v>0</v>
      </c>
      <c r="J28" s="249">
        <v>0</v>
      </c>
      <c r="K28" s="249">
        <v>0</v>
      </c>
    </row>
    <row r="29" spans="1:11" s="34" customFormat="1" ht="18.75" customHeight="1" x14ac:dyDescent="0.15">
      <c r="A29" s="227" t="s">
        <v>209</v>
      </c>
      <c r="B29" s="225" t="s">
        <v>210</v>
      </c>
      <c r="C29" s="229">
        <v>45838889.090000004</v>
      </c>
      <c r="D29" s="229">
        <v>68765921.730000004</v>
      </c>
      <c r="E29" s="229">
        <v>43833059.630000003</v>
      </c>
      <c r="F29" s="230">
        <v>64188364.149999999</v>
      </c>
      <c r="G29" s="64" t="s">
        <v>211</v>
      </c>
      <c r="H29" s="249">
        <v>0</v>
      </c>
      <c r="I29" s="249">
        <v>0</v>
      </c>
      <c r="J29" s="249">
        <v>0</v>
      </c>
      <c r="K29" s="249">
        <v>0</v>
      </c>
    </row>
    <row r="30" spans="1:11" s="73" customFormat="1" ht="18.75" customHeight="1" x14ac:dyDescent="0.15">
      <c r="A30" s="234" t="s">
        <v>212</v>
      </c>
      <c r="B30" s="225"/>
      <c r="C30" s="46">
        <f>C28-C29</f>
        <v>216842588.84999996</v>
      </c>
      <c r="D30" s="46">
        <f>D28-D29</f>
        <v>279419842.38000005</v>
      </c>
      <c r="E30" s="46">
        <f>E28-E29</f>
        <v>220183154.47999996</v>
      </c>
      <c r="F30" s="233">
        <f>F28-F29</f>
        <v>279697182.73000014</v>
      </c>
      <c r="G30" s="64" t="s">
        <v>213</v>
      </c>
      <c r="H30" s="249">
        <v>0</v>
      </c>
      <c r="I30" s="249">
        <v>0</v>
      </c>
      <c r="J30" s="249">
        <v>0</v>
      </c>
      <c r="K30" s="249">
        <v>0</v>
      </c>
    </row>
    <row r="31" spans="1:11" s="73" customFormat="1" ht="18.75" customHeight="1" x14ac:dyDescent="0.15">
      <c r="A31" s="227" t="s">
        <v>214</v>
      </c>
      <c r="B31" s="225"/>
      <c r="C31" s="46"/>
      <c r="D31" s="46"/>
      <c r="E31" s="46"/>
      <c r="F31" s="233"/>
      <c r="G31" s="64" t="s">
        <v>215</v>
      </c>
      <c r="H31" s="249">
        <v>0</v>
      </c>
      <c r="I31" s="249">
        <v>0</v>
      </c>
      <c r="J31" s="249">
        <v>0</v>
      </c>
      <c r="K31" s="249">
        <v>0</v>
      </c>
    </row>
    <row r="32" spans="1:11" s="73" customFormat="1" ht="18.75" customHeight="1" x14ac:dyDescent="0.15">
      <c r="A32" s="227" t="s">
        <v>216</v>
      </c>
      <c r="B32" s="225"/>
      <c r="C32" s="46">
        <f>C30</f>
        <v>216842588.84999996</v>
      </c>
      <c r="D32" s="46">
        <f t="shared" ref="D32:F32" si="2">D30</f>
        <v>279419842.38000005</v>
      </c>
      <c r="E32" s="46">
        <f t="shared" si="2"/>
        <v>220183154.47999996</v>
      </c>
      <c r="F32" s="233">
        <f t="shared" si="2"/>
        <v>279697182.73000014</v>
      </c>
      <c r="G32" s="64" t="s">
        <v>217</v>
      </c>
      <c r="H32" s="249">
        <v>0</v>
      </c>
      <c r="I32" s="249">
        <v>0</v>
      </c>
      <c r="J32" s="249">
        <v>0</v>
      </c>
      <c r="K32" s="249">
        <v>0</v>
      </c>
    </row>
    <row r="33" spans="1:11" s="73" customFormat="1" ht="18.75" customHeight="1" x14ac:dyDescent="0.15">
      <c r="A33" s="227" t="s">
        <v>218</v>
      </c>
      <c r="B33" s="225"/>
      <c r="C33" s="46"/>
      <c r="D33" s="46"/>
      <c r="E33" s="46"/>
      <c r="F33" s="233"/>
      <c r="H33" s="249">
        <v>0</v>
      </c>
      <c r="I33" s="249">
        <v>0</v>
      </c>
      <c r="J33" s="249">
        <v>0</v>
      </c>
      <c r="K33" s="249">
        <v>0</v>
      </c>
    </row>
    <row r="34" spans="1:11" s="73" customFormat="1" ht="18.75" customHeight="1" x14ac:dyDescent="0.15">
      <c r="A34" s="227" t="s">
        <v>219</v>
      </c>
      <c r="B34" s="225"/>
      <c r="C34" s="46"/>
      <c r="D34" s="46"/>
      <c r="E34" s="46"/>
      <c r="F34" s="233"/>
      <c r="G34" s="64" t="s">
        <v>220</v>
      </c>
      <c r="H34" s="249"/>
      <c r="I34" s="249"/>
      <c r="J34" s="249"/>
      <c r="K34" s="249"/>
    </row>
    <row r="35" spans="1:11" s="34" customFormat="1" ht="18.75" customHeight="1" x14ac:dyDescent="0.15">
      <c r="A35" s="250" t="s">
        <v>221</v>
      </c>
      <c r="B35" s="225"/>
      <c r="C35" s="229">
        <v>217471739.59</v>
      </c>
      <c r="D35" s="229">
        <v>278555670.80000001</v>
      </c>
      <c r="E35" s="229">
        <v>220183154.47999999</v>
      </c>
      <c r="F35" s="230">
        <v>279697182.73000002</v>
      </c>
      <c r="G35" s="64" t="s">
        <v>222</v>
      </c>
      <c r="H35" s="249">
        <v>0</v>
      </c>
      <c r="I35" s="249">
        <v>0</v>
      </c>
      <c r="J35" s="249">
        <v>0</v>
      </c>
      <c r="K35" s="249">
        <v>0</v>
      </c>
    </row>
    <row r="36" spans="1:11" s="34" customFormat="1" ht="18.75" customHeight="1" x14ac:dyDescent="0.15">
      <c r="A36" s="250" t="s">
        <v>142</v>
      </c>
      <c r="B36" s="225"/>
      <c r="C36" s="229">
        <v>-629150.74</v>
      </c>
      <c r="D36" s="229">
        <v>864171.58000000205</v>
      </c>
      <c r="E36" s="229"/>
      <c r="F36" s="230"/>
      <c r="G36" s="64" t="s">
        <v>223</v>
      </c>
      <c r="H36" s="249">
        <v>0</v>
      </c>
      <c r="I36" s="249">
        <v>0</v>
      </c>
      <c r="J36" s="249">
        <v>0</v>
      </c>
      <c r="K36" s="249">
        <v>0</v>
      </c>
    </row>
    <row r="37" spans="1:11" s="73" customFormat="1" ht="18.75" customHeight="1" x14ac:dyDescent="0.15">
      <c r="A37" s="224" t="s">
        <v>224</v>
      </c>
      <c r="B37" s="225"/>
      <c r="C37" s="46"/>
      <c r="D37" s="46"/>
      <c r="E37" s="46"/>
      <c r="F37" s="230"/>
      <c r="G37" s="64" t="s">
        <v>225</v>
      </c>
      <c r="H37" s="249">
        <v>0</v>
      </c>
      <c r="I37" s="249">
        <v>0</v>
      </c>
      <c r="J37" s="249">
        <v>0</v>
      </c>
      <c r="K37" s="249">
        <v>0</v>
      </c>
    </row>
    <row r="38" spans="1:11" s="34" customFormat="1" ht="18.75" customHeight="1" x14ac:dyDescent="0.15">
      <c r="A38" s="250" t="s">
        <v>226</v>
      </c>
      <c r="B38" s="225"/>
      <c r="C38" s="251">
        <v>0.25170340230324101</v>
      </c>
      <c r="D38" s="251">
        <v>0.27860000000000001</v>
      </c>
      <c r="E38" s="229"/>
      <c r="F38" s="230"/>
      <c r="G38" s="64" t="s">
        <v>227</v>
      </c>
      <c r="H38" s="249">
        <v>0</v>
      </c>
      <c r="I38" s="249">
        <v>0</v>
      </c>
      <c r="J38" s="249">
        <v>0</v>
      </c>
      <c r="K38" s="249">
        <v>0</v>
      </c>
    </row>
    <row r="39" spans="1:11" s="34" customFormat="1" ht="18.75" customHeight="1" x14ac:dyDescent="0.15">
      <c r="A39" s="250" t="s">
        <v>228</v>
      </c>
      <c r="B39" s="225"/>
      <c r="C39" s="251">
        <v>0.25170340230324101</v>
      </c>
      <c r="D39" s="251">
        <v>0.27860000000000001</v>
      </c>
      <c r="E39" s="181"/>
      <c r="F39" s="230"/>
      <c r="G39" s="64" t="s">
        <v>229</v>
      </c>
      <c r="H39" s="249">
        <v>0</v>
      </c>
      <c r="I39" s="249">
        <v>0</v>
      </c>
      <c r="J39" s="249">
        <v>0</v>
      </c>
      <c r="K39" s="249">
        <v>0</v>
      </c>
    </row>
    <row r="40" spans="1:11" s="73" customFormat="1" ht="18.75" customHeight="1" x14ac:dyDescent="0.15">
      <c r="A40" s="224" t="s">
        <v>230</v>
      </c>
      <c r="B40" s="225"/>
      <c r="C40" s="46">
        <f>C41+C53</f>
        <v>-8685225.0300685391</v>
      </c>
      <c r="D40" s="46">
        <f>D41+D53</f>
        <v>23130563.399999999</v>
      </c>
      <c r="E40" s="46">
        <f>E41</f>
        <v>-8685225.0300685391</v>
      </c>
      <c r="F40" s="230">
        <f>F41</f>
        <v>23130563.399999999</v>
      </c>
      <c r="G40" s="64" t="s">
        <v>231</v>
      </c>
      <c r="H40" s="249">
        <v>0</v>
      </c>
      <c r="I40" s="249">
        <v>0</v>
      </c>
      <c r="J40" s="249">
        <v>0</v>
      </c>
      <c r="K40" s="249">
        <v>0</v>
      </c>
    </row>
    <row r="41" spans="1:11" s="245" customFormat="1" ht="18" customHeight="1" x14ac:dyDescent="0.15">
      <c r="A41" s="252" t="s">
        <v>232</v>
      </c>
      <c r="B41" s="253"/>
      <c r="C41" s="229">
        <v>-8685225.0300685391</v>
      </c>
      <c r="D41" s="229">
        <v>23130563.399999999</v>
      </c>
      <c r="E41" s="229">
        <v>-8685225.0300685391</v>
      </c>
      <c r="F41" s="230">
        <v>23130563.399999999</v>
      </c>
      <c r="G41" s="64" t="s">
        <v>233</v>
      </c>
      <c r="H41" s="249">
        <v>0</v>
      </c>
      <c r="I41" s="249">
        <v>0</v>
      </c>
      <c r="J41" s="249">
        <v>0</v>
      </c>
      <c r="K41" s="249">
        <v>0</v>
      </c>
    </row>
    <row r="42" spans="1:11" s="245" customFormat="1" ht="17.100000000000001" customHeight="1" x14ac:dyDescent="0.15">
      <c r="A42" s="254" t="s">
        <v>234</v>
      </c>
      <c r="B42" s="253"/>
      <c r="C42" s="229">
        <f>C45</f>
        <v>0</v>
      </c>
      <c r="D42" s="229">
        <f t="shared" ref="D42:F42" si="3">D45</f>
        <v>0</v>
      </c>
      <c r="E42" s="229">
        <f t="shared" si="3"/>
        <v>0</v>
      </c>
      <c r="F42" s="230">
        <f t="shared" si="3"/>
        <v>0</v>
      </c>
      <c r="G42" s="64"/>
      <c r="H42" s="249">
        <v>0</v>
      </c>
      <c r="I42" s="249">
        <v>0</v>
      </c>
      <c r="J42" s="249">
        <v>0</v>
      </c>
      <c r="K42" s="249">
        <v>0</v>
      </c>
    </row>
    <row r="43" spans="1:11" s="245" customFormat="1" ht="17.100000000000001" customHeight="1" x14ac:dyDescent="0.15">
      <c r="A43" s="254" t="s">
        <v>235</v>
      </c>
      <c r="B43" s="253"/>
      <c r="C43" s="255"/>
      <c r="D43" s="255"/>
      <c r="E43" s="255"/>
      <c r="F43" s="230"/>
      <c r="G43" s="256" t="s">
        <v>236</v>
      </c>
      <c r="H43" s="249">
        <v>0</v>
      </c>
      <c r="I43" s="249">
        <v>0</v>
      </c>
      <c r="J43" s="249">
        <v>0</v>
      </c>
      <c r="K43" s="249">
        <v>0</v>
      </c>
    </row>
    <row r="44" spans="1:11" s="245" customFormat="1" ht="30" customHeight="1" x14ac:dyDescent="0.15">
      <c r="A44" s="252" t="s">
        <v>237</v>
      </c>
      <c r="B44" s="253"/>
      <c r="C44" s="255"/>
      <c r="D44" s="255"/>
      <c r="E44" s="255"/>
      <c r="F44" s="230"/>
      <c r="G44" s="64"/>
      <c r="H44" s="249">
        <v>0</v>
      </c>
      <c r="I44" s="249">
        <v>0</v>
      </c>
      <c r="J44" s="249">
        <v>0</v>
      </c>
      <c r="K44" s="249">
        <v>0</v>
      </c>
    </row>
    <row r="45" spans="1:11" s="245" customFormat="1" ht="13.5" x14ac:dyDescent="0.15">
      <c r="A45" s="252" t="s">
        <v>238</v>
      </c>
      <c r="B45" s="253"/>
      <c r="C45" s="229"/>
      <c r="D45" s="229"/>
      <c r="E45" s="229"/>
      <c r="F45" s="230"/>
      <c r="G45" s="64"/>
      <c r="H45" s="249">
        <v>0</v>
      </c>
      <c r="I45" s="249">
        <v>0</v>
      </c>
      <c r="J45" s="249">
        <v>0</v>
      </c>
      <c r="K45" s="249">
        <v>0</v>
      </c>
    </row>
    <row r="46" spans="1:11" s="245" customFormat="1" ht="17.100000000000001" customHeight="1" x14ac:dyDescent="0.15">
      <c r="A46" s="254" t="s">
        <v>239</v>
      </c>
      <c r="B46" s="253"/>
      <c r="C46" s="229">
        <v>-8685225.0300685391</v>
      </c>
      <c r="D46" s="229">
        <v>23130563.399999999</v>
      </c>
      <c r="E46" s="229">
        <v>-8685225.0300685391</v>
      </c>
      <c r="F46" s="230">
        <v>23130563.399999999</v>
      </c>
      <c r="G46" s="64"/>
      <c r="H46" s="249">
        <v>0</v>
      </c>
      <c r="I46" s="249">
        <v>0</v>
      </c>
      <c r="J46" s="249">
        <v>0</v>
      </c>
      <c r="K46" s="249">
        <v>0</v>
      </c>
    </row>
    <row r="47" spans="1:11" s="245" customFormat="1" ht="28.5" customHeight="1" x14ac:dyDescent="0.15">
      <c r="A47" s="252" t="s">
        <v>240</v>
      </c>
      <c r="B47" s="253"/>
      <c r="C47" s="229">
        <v>-18971.939999999999</v>
      </c>
      <c r="D47" s="229">
        <v>-311506.57</v>
      </c>
      <c r="E47" s="229">
        <v>-18971.939999999999</v>
      </c>
      <c r="F47" s="230">
        <v>-311506.57</v>
      </c>
      <c r="G47" s="64"/>
      <c r="H47" s="249">
        <v>0</v>
      </c>
      <c r="I47" s="249">
        <v>0</v>
      </c>
      <c r="J47" s="249">
        <v>0</v>
      </c>
      <c r="K47" s="249">
        <v>0</v>
      </c>
    </row>
    <row r="48" spans="1:11" s="245" customFormat="1" ht="17.100000000000001" customHeight="1" x14ac:dyDescent="0.15">
      <c r="A48" s="254" t="s">
        <v>241</v>
      </c>
      <c r="B48" s="253"/>
      <c r="C48" s="229">
        <v>-21039440.359999999</v>
      </c>
      <c r="D48" s="229"/>
      <c r="E48" s="229">
        <v>-21039440.359999999</v>
      </c>
      <c r="F48" s="230"/>
      <c r="G48" s="64"/>
      <c r="H48" s="249"/>
      <c r="I48" s="249"/>
      <c r="J48" s="249"/>
      <c r="K48" s="249"/>
    </row>
    <row r="49" spans="1:11" s="245" customFormat="1" ht="17.100000000000001" customHeight="1" x14ac:dyDescent="0.15">
      <c r="A49" s="254" t="s">
        <v>242</v>
      </c>
      <c r="B49" s="253"/>
      <c r="C49" s="229">
        <v>12373187.2699314</v>
      </c>
      <c r="D49" s="229">
        <v>23442069.969999999</v>
      </c>
      <c r="E49" s="229">
        <v>12373187.2699314</v>
      </c>
      <c r="F49" s="230">
        <v>23442069.969999999</v>
      </c>
      <c r="G49" s="64"/>
      <c r="H49" s="249">
        <v>0</v>
      </c>
      <c r="I49" s="249">
        <v>0</v>
      </c>
      <c r="J49" s="249">
        <v>0</v>
      </c>
      <c r="K49" s="249">
        <v>0</v>
      </c>
    </row>
    <row r="50" spans="1:11" s="245" customFormat="1" ht="17.100000000000001" customHeight="1" x14ac:dyDescent="0.15">
      <c r="A50" s="254" t="s">
        <v>243</v>
      </c>
      <c r="B50" s="253"/>
      <c r="C50" s="255"/>
      <c r="D50" s="255"/>
      <c r="E50" s="255"/>
      <c r="F50" s="230"/>
      <c r="G50" s="64"/>
      <c r="H50" s="249">
        <v>0</v>
      </c>
      <c r="I50" s="249">
        <v>0</v>
      </c>
      <c r="J50" s="249">
        <v>0</v>
      </c>
      <c r="K50" s="249">
        <v>0</v>
      </c>
    </row>
    <row r="51" spans="1:11" s="245" customFormat="1" ht="17.100000000000001" customHeight="1" x14ac:dyDescent="0.15">
      <c r="A51" s="254" t="s">
        <v>244</v>
      </c>
      <c r="B51" s="253"/>
      <c r="C51" s="255"/>
      <c r="D51" s="255"/>
      <c r="E51" s="255"/>
      <c r="F51" s="230"/>
      <c r="G51" s="64"/>
      <c r="H51" s="249"/>
      <c r="I51" s="249"/>
      <c r="J51" s="249"/>
      <c r="K51" s="249"/>
    </row>
    <row r="52" spans="1:11" s="245" customFormat="1" ht="17.100000000000001" customHeight="1" x14ac:dyDescent="0.15">
      <c r="A52" s="254" t="s">
        <v>245</v>
      </c>
      <c r="B52" s="253"/>
      <c r="C52" s="229"/>
      <c r="D52" s="229"/>
      <c r="E52" s="229"/>
      <c r="F52" s="230"/>
      <c r="G52" s="64"/>
      <c r="H52" s="249">
        <v>0</v>
      </c>
      <c r="I52" s="249">
        <v>0</v>
      </c>
      <c r="J52" s="249">
        <v>0</v>
      </c>
      <c r="K52" s="249">
        <v>0</v>
      </c>
    </row>
    <row r="53" spans="1:11" s="245" customFormat="1" ht="16.5" customHeight="1" x14ac:dyDescent="0.15">
      <c r="A53" s="252" t="s">
        <v>246</v>
      </c>
      <c r="B53" s="253"/>
      <c r="C53" s="229"/>
      <c r="D53" s="255"/>
      <c r="E53" s="255"/>
      <c r="F53" s="230"/>
      <c r="G53" s="64"/>
      <c r="H53" s="249">
        <v>0</v>
      </c>
      <c r="I53" s="249">
        <v>0</v>
      </c>
      <c r="J53" s="249">
        <v>0</v>
      </c>
      <c r="K53" s="249">
        <v>0</v>
      </c>
    </row>
    <row r="54" spans="1:11" s="73" customFormat="1" ht="18.75" customHeight="1" x14ac:dyDescent="0.15">
      <c r="A54" s="224" t="s">
        <v>247</v>
      </c>
      <c r="B54" s="225"/>
      <c r="C54" s="63">
        <f>C55+C56</f>
        <v>208157363.81993145</v>
      </c>
      <c r="D54" s="63">
        <f>D55+D56</f>
        <v>302550405.77999997</v>
      </c>
      <c r="E54" s="63">
        <f t="shared" ref="E54:F54" si="4">E55+E56</f>
        <v>211497929.44993144</v>
      </c>
      <c r="F54" s="193">
        <f t="shared" si="4"/>
        <v>302827746.13</v>
      </c>
      <c r="G54" s="64" t="s">
        <v>248</v>
      </c>
      <c r="H54" s="249">
        <v>0</v>
      </c>
      <c r="I54" s="249">
        <v>0</v>
      </c>
      <c r="J54" s="249">
        <v>0</v>
      </c>
      <c r="K54" s="249">
        <v>0</v>
      </c>
    </row>
    <row r="55" spans="1:11" s="34" customFormat="1" ht="18.75" customHeight="1" x14ac:dyDescent="0.15">
      <c r="A55" s="250" t="s">
        <v>249</v>
      </c>
      <c r="B55" s="225"/>
      <c r="C55" s="229">
        <f>C35+C41</f>
        <v>208786514.55993146</v>
      </c>
      <c r="D55" s="229">
        <f>D35+D41</f>
        <v>301686234.19999999</v>
      </c>
      <c r="E55" s="229">
        <f>E35+E41</f>
        <v>211497929.44993144</v>
      </c>
      <c r="F55" s="230">
        <f>F35+F41</f>
        <v>302827746.13</v>
      </c>
      <c r="G55" s="64" t="s">
        <v>250</v>
      </c>
      <c r="H55" s="249">
        <v>0</v>
      </c>
      <c r="I55" s="249">
        <v>0</v>
      </c>
      <c r="J55" s="249">
        <v>0</v>
      </c>
      <c r="K55" s="249">
        <v>0</v>
      </c>
    </row>
    <row r="56" spans="1:11" s="34" customFormat="1" ht="18.75" customHeight="1" x14ac:dyDescent="0.15">
      <c r="A56" s="257" t="s">
        <v>251</v>
      </c>
      <c r="B56" s="240"/>
      <c r="C56" s="258">
        <f>C36+C53</f>
        <v>-629150.74</v>
      </c>
      <c r="D56" s="258">
        <f>D36+D53</f>
        <v>864171.58000000205</v>
      </c>
      <c r="E56" s="258">
        <f>E36+E53</f>
        <v>0</v>
      </c>
      <c r="F56" s="259">
        <f>F36+F53</f>
        <v>0</v>
      </c>
      <c r="G56" s="64" t="s">
        <v>252</v>
      </c>
      <c r="H56" s="249">
        <v>0</v>
      </c>
      <c r="I56" s="249">
        <v>0</v>
      </c>
      <c r="J56" s="249">
        <v>0</v>
      </c>
      <c r="K56" s="249">
        <v>0</v>
      </c>
    </row>
    <row r="57" spans="1:11" ht="18.75" customHeight="1" x14ac:dyDescent="0.15">
      <c r="A57" s="260"/>
      <c r="B57" s="261"/>
      <c r="C57" s="77"/>
      <c r="D57" s="77"/>
      <c r="E57" s="77"/>
      <c r="F57" s="262"/>
    </row>
    <row r="58" spans="1:11" ht="23.1" customHeight="1" x14ac:dyDescent="0.15">
      <c r="A58" s="263" t="str">
        <f>资产表!A34</f>
        <v>Legal Person：                                                               Director in charge of accounting：                                             Head of accounting department：</v>
      </c>
      <c r="B58" s="7"/>
      <c r="C58" s="7"/>
      <c r="D58" s="7"/>
      <c r="E58" s="7"/>
      <c r="F58" s="7"/>
    </row>
    <row r="60" spans="1:11" ht="21" hidden="1" customHeight="1" x14ac:dyDescent="0.15">
      <c r="A60" s="264" t="s">
        <v>253</v>
      </c>
      <c r="B60" s="265"/>
      <c r="C60" s="106">
        <f>C35-(负债及权益表!C27+负债及权益表!C26+负债及权益表!C25-负债及权益表!D27-负债及权益表!D26-负债及权益表!D25)</f>
        <v>0</v>
      </c>
      <c r="D60" s="106"/>
      <c r="E60" s="99"/>
      <c r="F60" s="107"/>
    </row>
    <row r="61" spans="1:11" ht="21" hidden="1" customHeight="1" x14ac:dyDescent="0.15">
      <c r="A61" s="264" t="s">
        <v>254</v>
      </c>
      <c r="B61" s="265"/>
      <c r="C61" s="106">
        <f>C36-(负债及权益表!C30-负债及权益表!D30)</f>
        <v>1950000.0000000021</v>
      </c>
      <c r="D61" s="106"/>
      <c r="E61" s="99"/>
      <c r="F61" s="107"/>
    </row>
    <row r="62" spans="1:11" ht="21" hidden="1" customHeight="1" x14ac:dyDescent="0.15">
      <c r="A62" s="264"/>
      <c r="B62" s="265"/>
      <c r="C62" s="106"/>
      <c r="D62" s="106"/>
      <c r="E62" s="106"/>
      <c r="F62" s="107"/>
    </row>
    <row r="63" spans="1:11" ht="21" hidden="1" customHeight="1" x14ac:dyDescent="0.15">
      <c r="A63" s="264" t="s">
        <v>255</v>
      </c>
      <c r="B63" s="265"/>
      <c r="C63" s="106">
        <f>C55-(负债及权益表!C29-负债及权益表!D29)</f>
        <v>-6.8008899688720703E-5</v>
      </c>
      <c r="D63" s="106"/>
      <c r="E63" s="99"/>
      <c r="F63" s="107"/>
    </row>
    <row r="64" spans="1:11" ht="21" hidden="1" customHeight="1" x14ac:dyDescent="0.15">
      <c r="A64" s="264" t="s">
        <v>256</v>
      </c>
      <c r="B64" s="265"/>
      <c r="C64" s="106">
        <f>C56-(负债及权益表!C30-负债及权益表!D30)</f>
        <v>1950000.0000000021</v>
      </c>
      <c r="D64" s="106"/>
      <c r="E64" s="99"/>
      <c r="F64" s="107"/>
    </row>
    <row r="65" spans="2:6" ht="21" hidden="1" customHeight="1" x14ac:dyDescent="0.15">
      <c r="B65" s="265"/>
      <c r="C65" s="106"/>
      <c r="D65" s="106"/>
      <c r="E65" s="106"/>
      <c r="F65" s="107"/>
    </row>
    <row r="66" spans="2:6" ht="21" hidden="1" customHeight="1" x14ac:dyDescent="0.15"/>
  </sheetData>
  <mergeCells count="5">
    <mergeCell ref="A1:F1"/>
    <mergeCell ref="C3:D3"/>
    <mergeCell ref="E3:F3"/>
    <mergeCell ref="A3:A4"/>
    <mergeCell ref="B3:B4"/>
  </mergeCells>
  <phoneticPr fontId="42" type="noConversion"/>
  <printOptions horizontalCentered="1"/>
  <pageMargins left="0.9055118110236221" right="0.23622047244094491" top="0.78740157480314965" bottom="0.78740157480314965" header="0.51181102362204722" footer="0.51181102362204722"/>
  <pageSetup paperSize="9" scale="65" orientation="portrait" r:id="rId1"/>
  <headerFooter alignWithMargins="0">
    <oddFooter>&amp;C3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9"/>
  <sheetViews>
    <sheetView view="pageBreakPreview" zoomScale="90" zoomScaleNormal="100" zoomScaleSheetLayoutView="90" workbookViewId="0">
      <selection activeCell="C2" sqref="C1:F1048576"/>
    </sheetView>
  </sheetViews>
  <sheetFormatPr defaultColWidth="10" defaultRowHeight="21" customHeight="1" x14ac:dyDescent="0.15"/>
  <cols>
    <col min="1" max="1" width="58" style="33" customWidth="1"/>
    <col min="2" max="2" width="6.5" style="126" customWidth="1"/>
    <col min="3" max="5" width="16.375" style="75" customWidth="1"/>
    <col min="6" max="6" width="16.375" style="76" customWidth="1"/>
    <col min="7" max="7" width="8" style="62" customWidth="1"/>
    <col min="8" max="8" width="10.875" style="33" customWidth="1"/>
    <col min="9" max="9" width="10.75" style="33" customWidth="1"/>
    <col min="10" max="10" width="10.375" style="33" customWidth="1"/>
    <col min="11" max="11" width="14.5" style="33" customWidth="1"/>
    <col min="12" max="16384" width="10" style="33"/>
  </cols>
  <sheetData>
    <row r="1" spans="1:11" ht="23.1" customHeight="1" x14ac:dyDescent="0.15">
      <c r="A1" s="283" t="s">
        <v>257</v>
      </c>
      <c r="B1" s="283"/>
      <c r="C1" s="283"/>
      <c r="D1" s="283"/>
      <c r="E1" s="283"/>
      <c r="F1" s="283"/>
      <c r="H1" s="62"/>
    </row>
    <row r="2" spans="1:11" ht="23.1" customHeight="1" x14ac:dyDescent="0.15">
      <c r="A2" s="199" t="str">
        <f>资产表!A2</f>
        <v>Jiangsu Jiangyan Rural Commerical Bank Co.,Ltd</v>
      </c>
      <c r="B2" s="219"/>
      <c r="C2" s="220"/>
      <c r="D2" s="220"/>
      <c r="E2" s="220"/>
      <c r="F2" s="221" t="str">
        <f>资产表!F2</f>
        <v>Unit:RMB</v>
      </c>
      <c r="H2" s="62"/>
    </row>
    <row r="3" spans="1:11" s="34" customFormat="1" ht="15" customHeight="1" x14ac:dyDescent="0.15">
      <c r="A3" s="288" t="s">
        <v>258</v>
      </c>
      <c r="B3" s="290" t="s">
        <v>4</v>
      </c>
      <c r="C3" s="284" t="s">
        <v>5</v>
      </c>
      <c r="D3" s="285"/>
      <c r="E3" s="286" t="s">
        <v>6</v>
      </c>
      <c r="F3" s="287"/>
      <c r="G3" s="64"/>
      <c r="H3" s="66"/>
    </row>
    <row r="4" spans="1:11" s="34" customFormat="1" ht="15" customHeight="1" x14ac:dyDescent="0.15">
      <c r="A4" s="292"/>
      <c r="B4" s="293"/>
      <c r="C4" s="222">
        <v>2020</v>
      </c>
      <c r="D4" s="222">
        <v>2019</v>
      </c>
      <c r="E4" s="222">
        <v>2020</v>
      </c>
      <c r="F4" s="223">
        <v>2019</v>
      </c>
      <c r="G4" s="64"/>
      <c r="H4" s="66"/>
    </row>
    <row r="5" spans="1:11" s="34" customFormat="1" ht="21.95" customHeight="1" x14ac:dyDescent="0.15">
      <c r="A5" s="224" t="s">
        <v>259</v>
      </c>
      <c r="B5" s="225"/>
      <c r="C5" s="46"/>
      <c r="D5" s="46"/>
      <c r="E5" s="46"/>
      <c r="F5" s="226"/>
      <c r="G5" s="64" t="s">
        <v>260</v>
      </c>
      <c r="H5" s="66"/>
    </row>
    <row r="6" spans="1:11" s="34" customFormat="1" ht="21.95" customHeight="1" x14ac:dyDescent="0.15">
      <c r="A6" s="227" t="s">
        <v>261</v>
      </c>
      <c r="B6" s="228"/>
      <c r="C6" s="229">
        <v>2289853722.7800102</v>
      </c>
      <c r="D6" s="229">
        <v>2545708330.2800002</v>
      </c>
      <c r="E6" s="229">
        <v>2245776966.52001</v>
      </c>
      <c r="F6" s="230">
        <v>2511662829.77</v>
      </c>
      <c r="G6" s="64" t="s">
        <v>262</v>
      </c>
      <c r="H6" s="66">
        <v>0</v>
      </c>
      <c r="I6" s="66">
        <v>0</v>
      </c>
      <c r="J6" s="66">
        <v>0</v>
      </c>
      <c r="K6" s="66">
        <v>0</v>
      </c>
    </row>
    <row r="7" spans="1:11" s="34" customFormat="1" ht="21.95" customHeight="1" x14ac:dyDescent="0.15">
      <c r="A7" s="227" t="s">
        <v>263</v>
      </c>
      <c r="B7" s="228"/>
      <c r="C7" s="229">
        <v>978171235.97000003</v>
      </c>
      <c r="D7" s="229">
        <v>100000000</v>
      </c>
      <c r="E7" s="229">
        <v>964322735.97000003</v>
      </c>
      <c r="F7" s="230">
        <v>100000000</v>
      </c>
      <c r="G7" s="64" t="s">
        <v>264</v>
      </c>
      <c r="H7" s="66">
        <v>0</v>
      </c>
      <c r="I7" s="66">
        <v>0</v>
      </c>
      <c r="J7" s="66">
        <v>0</v>
      </c>
      <c r="K7" s="66">
        <v>0</v>
      </c>
    </row>
    <row r="8" spans="1:11" s="34" customFormat="1" ht="21.95" customHeight="1" x14ac:dyDescent="0.15">
      <c r="A8" s="227" t="s">
        <v>265</v>
      </c>
      <c r="B8" s="228"/>
      <c r="C8" s="229">
        <v>-498098761.95999998</v>
      </c>
      <c r="D8" s="229">
        <v>398050511.75</v>
      </c>
      <c r="E8" s="229">
        <v>-531881000</v>
      </c>
      <c r="F8" s="230">
        <v>441763669.76999998</v>
      </c>
      <c r="G8" s="64" t="s">
        <v>266</v>
      </c>
      <c r="H8" s="66">
        <v>0</v>
      </c>
      <c r="I8" s="66">
        <v>0</v>
      </c>
      <c r="J8" s="66">
        <v>0</v>
      </c>
      <c r="K8" s="66">
        <v>0</v>
      </c>
    </row>
    <row r="9" spans="1:11" s="34" customFormat="1" ht="21.95" customHeight="1" x14ac:dyDescent="0.15">
      <c r="A9" s="227" t="s">
        <v>267</v>
      </c>
      <c r="B9" s="228"/>
      <c r="C9" s="229">
        <v>1598412195.3340299</v>
      </c>
      <c r="D9" s="229">
        <v>1610426632.3759699</v>
      </c>
      <c r="E9" s="229">
        <v>1566296574.8240299</v>
      </c>
      <c r="F9" s="230">
        <v>1579172160.1859701</v>
      </c>
      <c r="G9" s="64" t="s">
        <v>268</v>
      </c>
      <c r="H9" s="66">
        <v>0</v>
      </c>
      <c r="I9" s="66">
        <v>0</v>
      </c>
      <c r="J9" s="66">
        <v>0</v>
      </c>
      <c r="K9" s="66">
        <v>0</v>
      </c>
    </row>
    <row r="10" spans="1:11" s="34" customFormat="1" ht="21.95" customHeight="1" x14ac:dyDescent="0.15">
      <c r="A10" s="227" t="s">
        <v>269</v>
      </c>
      <c r="B10" s="228"/>
      <c r="C10" s="229">
        <v>6210056.29000095</v>
      </c>
      <c r="D10" s="229">
        <v>18769308.760000002</v>
      </c>
      <c r="E10" s="229">
        <v>4779300.42</v>
      </c>
      <c r="F10" s="230">
        <v>18214306.93</v>
      </c>
      <c r="G10" s="64" t="s">
        <v>270</v>
      </c>
      <c r="H10" s="66">
        <v>0</v>
      </c>
      <c r="I10" s="66">
        <v>0</v>
      </c>
      <c r="J10" s="66">
        <v>0</v>
      </c>
      <c r="K10" s="66">
        <v>0</v>
      </c>
    </row>
    <row r="11" spans="1:11" s="34" customFormat="1" ht="21.95" customHeight="1" x14ac:dyDescent="0.15">
      <c r="A11" s="231" t="s">
        <v>271</v>
      </c>
      <c r="B11" s="232"/>
      <c r="C11" s="46">
        <f>SUM(C6:C10)</f>
        <v>4374548448.4140415</v>
      </c>
      <c r="D11" s="46">
        <f t="shared" ref="D11:F11" si="0">SUM(D6:D10)</f>
        <v>4672954783.1659698</v>
      </c>
      <c r="E11" s="46">
        <f t="shared" si="0"/>
        <v>4249294577.7340403</v>
      </c>
      <c r="F11" s="233">
        <f t="shared" si="0"/>
        <v>4650812966.6559706</v>
      </c>
      <c r="G11" s="64" t="s">
        <v>272</v>
      </c>
      <c r="H11" s="66">
        <v>-1.0490417480468801E-5</v>
      </c>
      <c r="I11" s="66">
        <v>0</v>
      </c>
      <c r="J11" s="66">
        <v>-1.0490417480468801E-5</v>
      </c>
      <c r="K11" s="66">
        <v>0</v>
      </c>
    </row>
    <row r="12" spans="1:11" s="34" customFormat="1" ht="21.95" customHeight="1" x14ac:dyDescent="0.15">
      <c r="A12" s="227" t="s">
        <v>273</v>
      </c>
      <c r="B12" s="228"/>
      <c r="C12" s="229">
        <v>2117920912.01</v>
      </c>
      <c r="D12" s="229">
        <v>2354776035.0900002</v>
      </c>
      <c r="E12" s="229">
        <v>2037181392.6400001</v>
      </c>
      <c r="F12" s="230">
        <v>2283422696.9699998</v>
      </c>
      <c r="G12" s="64" t="s">
        <v>274</v>
      </c>
      <c r="H12" s="66">
        <v>0</v>
      </c>
      <c r="I12" s="66">
        <v>0</v>
      </c>
      <c r="J12" s="66">
        <v>0</v>
      </c>
      <c r="K12" s="66">
        <v>0</v>
      </c>
    </row>
    <row r="13" spans="1:11" s="34" customFormat="1" ht="21.95" customHeight="1" x14ac:dyDescent="0.15">
      <c r="A13" s="227" t="s">
        <v>275</v>
      </c>
      <c r="B13" s="228"/>
      <c r="C13" s="229">
        <v>503181790.01417398</v>
      </c>
      <c r="D13" s="229">
        <v>-2912074454.20403</v>
      </c>
      <c r="E13" s="229">
        <v>505187260.814174</v>
      </c>
      <c r="F13" s="230">
        <v>-2909560965.70403</v>
      </c>
      <c r="G13" s="64" t="s">
        <v>276</v>
      </c>
      <c r="H13" s="66">
        <v>0</v>
      </c>
      <c r="I13" s="66">
        <v>0</v>
      </c>
      <c r="J13" s="66">
        <v>0</v>
      </c>
      <c r="K13" s="66">
        <v>0</v>
      </c>
    </row>
    <row r="14" spans="1:11" s="34" customFormat="1" ht="21.95" customHeight="1" x14ac:dyDescent="0.15">
      <c r="A14" s="227" t="s">
        <v>277</v>
      </c>
      <c r="B14" s="228"/>
      <c r="C14" s="229">
        <v>753955302.19000101</v>
      </c>
      <c r="D14" s="229">
        <v>691387374.13999903</v>
      </c>
      <c r="E14" s="229">
        <v>736528779.01000094</v>
      </c>
      <c r="F14" s="230">
        <v>682398874.13999903</v>
      </c>
      <c r="G14" s="64" t="s">
        <v>278</v>
      </c>
      <c r="H14" s="66">
        <v>0</v>
      </c>
      <c r="I14" s="66">
        <v>0</v>
      </c>
      <c r="J14" s="66">
        <v>0</v>
      </c>
      <c r="K14" s="66">
        <v>0</v>
      </c>
    </row>
    <row r="15" spans="1:11" s="34" customFormat="1" ht="21.95" customHeight="1" x14ac:dyDescent="0.15">
      <c r="A15" s="227" t="s">
        <v>279</v>
      </c>
      <c r="B15" s="228"/>
      <c r="C15" s="229">
        <v>160934340.08910701</v>
      </c>
      <c r="D15" s="229">
        <v>203829570.266213</v>
      </c>
      <c r="E15" s="229">
        <v>153395810.01910701</v>
      </c>
      <c r="F15" s="230">
        <v>197536034.136213</v>
      </c>
      <c r="G15" s="64" t="s">
        <v>280</v>
      </c>
      <c r="H15" s="66">
        <v>0</v>
      </c>
      <c r="I15" s="66">
        <v>0</v>
      </c>
      <c r="J15" s="66">
        <v>0</v>
      </c>
      <c r="K15" s="66">
        <v>0</v>
      </c>
    </row>
    <row r="16" spans="1:11" s="34" customFormat="1" ht="21.95" customHeight="1" x14ac:dyDescent="0.15">
      <c r="A16" s="227" t="s">
        <v>281</v>
      </c>
      <c r="B16" s="228"/>
      <c r="C16" s="229">
        <v>98187306.510000005</v>
      </c>
      <c r="D16" s="229">
        <v>119623202.33</v>
      </c>
      <c r="E16" s="229">
        <v>94365758.560000002</v>
      </c>
      <c r="F16" s="230">
        <v>118405125.55</v>
      </c>
      <c r="G16" s="64" t="s">
        <v>282</v>
      </c>
      <c r="H16" s="66">
        <v>0</v>
      </c>
      <c r="I16" s="66">
        <v>0</v>
      </c>
      <c r="J16" s="66">
        <v>0</v>
      </c>
      <c r="K16" s="66">
        <v>0</v>
      </c>
    </row>
    <row r="17" spans="1:11" s="34" customFormat="1" ht="21.95" customHeight="1" x14ac:dyDescent="0.15">
      <c r="A17" s="227" t="s">
        <v>283</v>
      </c>
      <c r="B17" s="228"/>
      <c r="C17" s="229">
        <v>118560337.216116</v>
      </c>
      <c r="D17" s="229">
        <v>77724690.603787005</v>
      </c>
      <c r="E17" s="229">
        <v>114820494.896116</v>
      </c>
      <c r="F17" s="230">
        <v>75054015.443786994</v>
      </c>
      <c r="G17" s="64" t="s">
        <v>284</v>
      </c>
      <c r="H17" s="66">
        <v>0</v>
      </c>
      <c r="I17" s="66">
        <v>0</v>
      </c>
      <c r="J17" s="66">
        <v>0</v>
      </c>
      <c r="K17" s="66">
        <v>0</v>
      </c>
    </row>
    <row r="18" spans="1:11" s="34" customFormat="1" ht="21.95" customHeight="1" x14ac:dyDescent="0.15">
      <c r="A18" s="231" t="s">
        <v>285</v>
      </c>
      <c r="B18" s="232"/>
      <c r="C18" s="46">
        <f>SUM(C12:C17)</f>
        <v>3752739988.029398</v>
      </c>
      <c r="D18" s="46">
        <f>SUM(D12:D17)</f>
        <v>535266418.22596914</v>
      </c>
      <c r="E18" s="46">
        <f>SUM(E12:E17)</f>
        <v>3641479495.9393978</v>
      </c>
      <c r="F18" s="233">
        <f>SUM(F12:F17)</f>
        <v>447255780.53596878</v>
      </c>
      <c r="G18" s="64" t="s">
        <v>286</v>
      </c>
      <c r="H18" s="66">
        <v>-3.9935111999511702E-6</v>
      </c>
      <c r="I18" s="66">
        <v>0</v>
      </c>
      <c r="J18" s="66">
        <v>-3.9935111999511702E-6</v>
      </c>
      <c r="K18" s="66">
        <v>0</v>
      </c>
    </row>
    <row r="19" spans="1:11" s="73" customFormat="1" ht="21.95" customHeight="1" x14ac:dyDescent="0.15">
      <c r="A19" s="231" t="s">
        <v>287</v>
      </c>
      <c r="B19" s="225" t="s">
        <v>288</v>
      </c>
      <c r="C19" s="46">
        <f>C11-C18</f>
        <v>621808460.38464355</v>
      </c>
      <c r="D19" s="46">
        <f>D11-D18</f>
        <v>4137688364.9400005</v>
      </c>
      <c r="E19" s="46">
        <f t="shared" ref="E19:F19" si="1">E11-E18</f>
        <v>607815081.79464245</v>
      </c>
      <c r="F19" s="233">
        <f t="shared" si="1"/>
        <v>4203557186.1200018</v>
      </c>
      <c r="G19" s="64" t="s">
        <v>289</v>
      </c>
      <c r="H19" s="66">
        <v>0</v>
      </c>
      <c r="I19" s="66">
        <v>0</v>
      </c>
      <c r="J19" s="66">
        <v>0</v>
      </c>
      <c r="K19" s="66">
        <v>0</v>
      </c>
    </row>
    <row r="20" spans="1:11" s="34" customFormat="1" ht="21.95" customHeight="1" x14ac:dyDescent="0.15">
      <c r="A20" s="234" t="s">
        <v>290</v>
      </c>
      <c r="B20" s="228"/>
      <c r="C20" s="229"/>
      <c r="D20" s="181"/>
      <c r="E20" s="181"/>
      <c r="F20" s="233">
        <v>0</v>
      </c>
      <c r="G20" s="64" t="s">
        <v>291</v>
      </c>
      <c r="H20" s="66">
        <v>0</v>
      </c>
      <c r="I20" s="66">
        <v>0</v>
      </c>
      <c r="J20" s="66">
        <v>0</v>
      </c>
      <c r="K20" s="66">
        <v>0</v>
      </c>
    </row>
    <row r="21" spans="1:11" s="34" customFormat="1" ht="21.95" customHeight="1" x14ac:dyDescent="0.15">
      <c r="A21" s="227" t="s">
        <v>292</v>
      </c>
      <c r="B21" s="228"/>
      <c r="C21" s="229">
        <v>6058368610.9399996</v>
      </c>
      <c r="D21" s="229">
        <v>1292734450.7</v>
      </c>
      <c r="E21" s="229">
        <v>6058368610.9399996</v>
      </c>
      <c r="F21" s="235">
        <v>1292734450.7</v>
      </c>
      <c r="G21" s="64" t="s">
        <v>293</v>
      </c>
      <c r="H21" s="66">
        <v>0</v>
      </c>
      <c r="I21" s="66">
        <v>0</v>
      </c>
      <c r="J21" s="66">
        <v>0</v>
      </c>
      <c r="K21" s="66">
        <v>0</v>
      </c>
    </row>
    <row r="22" spans="1:11" s="73" customFormat="1" ht="21.95" customHeight="1" x14ac:dyDescent="0.15">
      <c r="A22" s="227" t="s">
        <v>294</v>
      </c>
      <c r="B22" s="228"/>
      <c r="C22" s="229">
        <v>6304353.5</v>
      </c>
      <c r="D22" s="229">
        <v>17215583.920000002</v>
      </c>
      <c r="E22" s="229">
        <v>8354353.5</v>
      </c>
      <c r="F22" s="230">
        <v>19265583.920000002</v>
      </c>
      <c r="G22" s="64" t="s">
        <v>295</v>
      </c>
      <c r="H22" s="66">
        <v>0</v>
      </c>
      <c r="I22" s="66">
        <v>0</v>
      </c>
      <c r="J22" s="66">
        <v>0</v>
      </c>
      <c r="K22" s="66">
        <v>0</v>
      </c>
    </row>
    <row r="23" spans="1:11" s="34" customFormat="1" ht="21.95" customHeight="1" x14ac:dyDescent="0.15">
      <c r="A23" s="227" t="s">
        <v>296</v>
      </c>
      <c r="B23" s="228"/>
      <c r="C23" s="229">
        <v>2034449.52</v>
      </c>
      <c r="D23" s="229">
        <v>508797.69</v>
      </c>
      <c r="E23" s="229">
        <v>2034449.52</v>
      </c>
      <c r="F23" s="230">
        <v>508797.69</v>
      </c>
      <c r="G23" s="64" t="s">
        <v>297</v>
      </c>
      <c r="H23" s="66">
        <v>0</v>
      </c>
      <c r="I23" s="66">
        <v>0</v>
      </c>
      <c r="J23" s="66">
        <v>0</v>
      </c>
      <c r="K23" s="66">
        <v>0</v>
      </c>
    </row>
    <row r="24" spans="1:11" s="34" customFormat="1" ht="21.95" customHeight="1" x14ac:dyDescent="0.15">
      <c r="A24" s="227" t="s">
        <v>298</v>
      </c>
      <c r="B24" s="232"/>
      <c r="C24" s="229">
        <v>0</v>
      </c>
      <c r="D24" s="229">
        <v>0</v>
      </c>
      <c r="E24" s="229">
        <v>0</v>
      </c>
      <c r="F24" s="230"/>
      <c r="G24" s="34" t="s">
        <v>299</v>
      </c>
      <c r="H24" s="66"/>
      <c r="I24" s="66"/>
      <c r="J24" s="66"/>
      <c r="K24" s="66"/>
    </row>
    <row r="25" spans="1:11" s="73" customFormat="1" ht="21.95" customHeight="1" x14ac:dyDescent="0.15">
      <c r="A25" s="231" t="s">
        <v>271</v>
      </c>
      <c r="B25" s="228"/>
      <c r="C25" s="46">
        <f>SUM(C21:C24)</f>
        <v>6066707413.96</v>
      </c>
      <c r="D25" s="46">
        <f t="shared" ref="D25:F25" si="2">SUM(D21:D24)</f>
        <v>1310458832.3100002</v>
      </c>
      <c r="E25" s="46">
        <f t="shared" si="2"/>
        <v>6068757413.96</v>
      </c>
      <c r="F25" s="233">
        <f t="shared" si="2"/>
        <v>1312508832.3100002</v>
      </c>
      <c r="G25" s="64" t="s">
        <v>300</v>
      </c>
      <c r="H25" s="66">
        <v>0</v>
      </c>
      <c r="I25" s="66">
        <v>0</v>
      </c>
      <c r="J25" s="66">
        <v>0</v>
      </c>
      <c r="K25" s="66">
        <v>0</v>
      </c>
    </row>
    <row r="26" spans="1:11" s="73" customFormat="1" ht="21.95" customHeight="1" x14ac:dyDescent="0.15">
      <c r="A26" s="227" t="s">
        <v>301</v>
      </c>
      <c r="B26" s="228"/>
      <c r="C26" s="229">
        <v>10440655165.870001</v>
      </c>
      <c r="D26" s="229">
        <v>3833556668.5799999</v>
      </c>
      <c r="E26" s="229">
        <v>10440655165.870001</v>
      </c>
      <c r="F26" s="230">
        <v>3833556668.5799999</v>
      </c>
      <c r="G26" s="64" t="s">
        <v>302</v>
      </c>
      <c r="H26" s="66">
        <v>0</v>
      </c>
      <c r="I26" s="66">
        <v>0</v>
      </c>
      <c r="J26" s="66">
        <v>0</v>
      </c>
      <c r="K26" s="66">
        <v>0</v>
      </c>
    </row>
    <row r="27" spans="1:11" s="34" customFormat="1" ht="21.95" customHeight="1" x14ac:dyDescent="0.15">
      <c r="A27" s="227" t="s">
        <v>303</v>
      </c>
      <c r="B27" s="228"/>
      <c r="C27" s="229">
        <v>21834151.18</v>
      </c>
      <c r="D27" s="229">
        <v>40563734.07</v>
      </c>
      <c r="E27" s="229">
        <v>21788125.18</v>
      </c>
      <c r="F27" s="230">
        <v>39761049.140000001</v>
      </c>
      <c r="G27" s="64" t="s">
        <v>304</v>
      </c>
      <c r="H27" s="66">
        <v>0</v>
      </c>
      <c r="I27" s="66">
        <v>0</v>
      </c>
      <c r="J27" s="66">
        <v>0</v>
      </c>
      <c r="K27" s="66">
        <v>0</v>
      </c>
    </row>
    <row r="28" spans="1:11" s="34" customFormat="1" ht="21.95" customHeight="1" x14ac:dyDescent="0.15">
      <c r="A28" s="227" t="s">
        <v>305</v>
      </c>
      <c r="B28" s="236"/>
      <c r="C28" s="229">
        <v>0</v>
      </c>
      <c r="D28" s="229">
        <v>0</v>
      </c>
      <c r="E28" s="229">
        <v>0</v>
      </c>
      <c r="F28" s="230"/>
      <c r="G28" s="34" t="s">
        <v>306</v>
      </c>
      <c r="H28" s="66"/>
      <c r="I28" s="66"/>
      <c r="J28" s="66"/>
      <c r="K28" s="66"/>
    </row>
    <row r="29" spans="1:11" ht="21.95" customHeight="1" x14ac:dyDescent="0.15">
      <c r="A29" s="227" t="s">
        <v>307</v>
      </c>
      <c r="B29" s="236"/>
      <c r="C29" s="229">
        <v>0</v>
      </c>
      <c r="D29" s="229">
        <v>0</v>
      </c>
      <c r="E29" s="229">
        <v>0</v>
      </c>
      <c r="F29" s="230">
        <v>0</v>
      </c>
      <c r="G29" s="34" t="s">
        <v>308</v>
      </c>
      <c r="H29" s="66"/>
      <c r="I29" s="66"/>
      <c r="J29" s="66"/>
      <c r="K29" s="66"/>
    </row>
    <row r="30" spans="1:11" ht="21.95" customHeight="1" x14ac:dyDescent="0.15">
      <c r="A30" s="231" t="s">
        <v>285</v>
      </c>
      <c r="B30" s="237"/>
      <c r="C30" s="46">
        <f>SUM(C26:C29)</f>
        <v>10462489317.050001</v>
      </c>
      <c r="D30" s="46">
        <f>SUM(D26:D29)</f>
        <v>3874120402.6500001</v>
      </c>
      <c r="E30" s="46">
        <f>SUM(E26:E29)</f>
        <v>10462443291.050001</v>
      </c>
      <c r="F30" s="233">
        <f>SUM(F26:F29)</f>
        <v>3873317717.7199998</v>
      </c>
      <c r="G30" s="64" t="s">
        <v>309</v>
      </c>
      <c r="H30" s="66">
        <v>0</v>
      </c>
      <c r="I30" s="66">
        <v>0</v>
      </c>
      <c r="J30" s="66">
        <v>0</v>
      </c>
      <c r="K30" s="66">
        <v>0</v>
      </c>
    </row>
    <row r="31" spans="1:11" ht="21.95" customHeight="1" x14ac:dyDescent="0.15">
      <c r="A31" s="231" t="s">
        <v>310</v>
      </c>
      <c r="B31" s="237"/>
      <c r="C31" s="46">
        <f>C25-C30</f>
        <v>-4395781903.0900011</v>
      </c>
      <c r="D31" s="46">
        <f t="shared" ref="D31:F31" si="3">D25-D30</f>
        <v>-2563661570.3400002</v>
      </c>
      <c r="E31" s="46">
        <f t="shared" si="3"/>
        <v>-4393685877.0900011</v>
      </c>
      <c r="F31" s="233">
        <f t="shared" si="3"/>
        <v>-2560808885.4099998</v>
      </c>
      <c r="G31" s="64" t="s">
        <v>311</v>
      </c>
      <c r="H31" s="66">
        <v>0</v>
      </c>
      <c r="I31" s="66">
        <v>0</v>
      </c>
      <c r="J31" s="66">
        <v>0</v>
      </c>
      <c r="K31" s="66">
        <v>0</v>
      </c>
    </row>
    <row r="32" spans="1:11" ht="21.95" customHeight="1" x14ac:dyDescent="0.15">
      <c r="A32" s="234" t="s">
        <v>312</v>
      </c>
      <c r="B32" s="237"/>
      <c r="C32" s="229"/>
      <c r="D32" s="229">
        <v>0</v>
      </c>
      <c r="E32" s="229"/>
      <c r="F32" s="233">
        <v>0</v>
      </c>
      <c r="G32" s="64" t="s">
        <v>313</v>
      </c>
      <c r="H32" s="66">
        <v>0</v>
      </c>
      <c r="I32" s="66">
        <v>0</v>
      </c>
      <c r="J32" s="66">
        <v>0</v>
      </c>
      <c r="K32" s="66">
        <v>0</v>
      </c>
    </row>
    <row r="33" spans="1:11" ht="21.95" customHeight="1" x14ac:dyDescent="0.15">
      <c r="A33" s="227" t="s">
        <v>314</v>
      </c>
      <c r="B33" s="237"/>
      <c r="C33" s="229">
        <v>0</v>
      </c>
      <c r="D33" s="229"/>
      <c r="E33" s="229">
        <v>0</v>
      </c>
      <c r="F33" s="235"/>
      <c r="G33" s="64" t="s">
        <v>315</v>
      </c>
      <c r="H33" s="66">
        <v>0</v>
      </c>
      <c r="I33" s="66">
        <v>0</v>
      </c>
      <c r="J33" s="66">
        <v>0</v>
      </c>
      <c r="K33" s="66">
        <v>0</v>
      </c>
    </row>
    <row r="34" spans="1:11" ht="21.95" customHeight="1" x14ac:dyDescent="0.15">
      <c r="A34" s="227" t="s">
        <v>316</v>
      </c>
      <c r="B34" s="236"/>
      <c r="C34" s="229">
        <v>0</v>
      </c>
      <c r="D34" s="229"/>
      <c r="E34" s="229">
        <v>0</v>
      </c>
      <c r="F34" s="230"/>
      <c r="G34" s="64" t="s">
        <v>317</v>
      </c>
      <c r="H34" s="66">
        <v>0</v>
      </c>
      <c r="I34" s="66">
        <v>0</v>
      </c>
      <c r="J34" s="66">
        <v>0</v>
      </c>
      <c r="K34" s="66">
        <v>0</v>
      </c>
    </row>
    <row r="35" spans="1:11" ht="21.95" customHeight="1" x14ac:dyDescent="0.15">
      <c r="A35" s="227" t="s">
        <v>318</v>
      </c>
      <c r="B35" s="237"/>
      <c r="C35" s="229">
        <v>0</v>
      </c>
      <c r="D35" s="229"/>
      <c r="E35" s="229">
        <v>0</v>
      </c>
      <c r="F35" s="230"/>
      <c r="G35" s="64" t="s">
        <v>319</v>
      </c>
      <c r="H35" s="66">
        <v>0</v>
      </c>
      <c r="I35" s="66">
        <v>0</v>
      </c>
      <c r="J35" s="66">
        <v>0</v>
      </c>
      <c r="K35" s="66">
        <v>0</v>
      </c>
    </row>
    <row r="36" spans="1:11" ht="21.95" customHeight="1" x14ac:dyDescent="0.15">
      <c r="A36" s="227" t="s">
        <v>320</v>
      </c>
      <c r="B36" s="237"/>
      <c r="C36" s="229">
        <v>0</v>
      </c>
      <c r="D36" s="229">
        <v>0</v>
      </c>
      <c r="E36" s="229">
        <v>0</v>
      </c>
      <c r="F36" s="230">
        <v>0</v>
      </c>
      <c r="G36" s="64" t="s">
        <v>321</v>
      </c>
      <c r="H36" s="66">
        <v>0</v>
      </c>
      <c r="I36" s="66">
        <v>0</v>
      </c>
      <c r="J36" s="66">
        <v>0</v>
      </c>
      <c r="K36" s="66">
        <v>0</v>
      </c>
    </row>
    <row r="37" spans="1:11" ht="21.95" customHeight="1" x14ac:dyDescent="0.15">
      <c r="A37" s="231" t="s">
        <v>271</v>
      </c>
      <c r="B37" s="237"/>
      <c r="C37" s="46">
        <f>SUM(C33:C36)</f>
        <v>0</v>
      </c>
      <c r="D37" s="46">
        <f>D33+D35+D36</f>
        <v>0</v>
      </c>
      <c r="E37" s="46">
        <f t="shared" ref="E37:F37" si="4">E33+E35+E36</f>
        <v>0</v>
      </c>
      <c r="F37" s="233">
        <f t="shared" si="4"/>
        <v>0</v>
      </c>
      <c r="G37" s="64" t="s">
        <v>322</v>
      </c>
      <c r="H37" s="66">
        <v>0</v>
      </c>
      <c r="I37" s="66">
        <v>0</v>
      </c>
      <c r="J37" s="66">
        <v>0</v>
      </c>
      <c r="K37" s="66">
        <v>0</v>
      </c>
    </row>
    <row r="38" spans="1:11" ht="21.95" customHeight="1" x14ac:dyDescent="0.15">
      <c r="A38" s="227" t="s">
        <v>323</v>
      </c>
      <c r="B38" s="236"/>
      <c r="C38" s="229">
        <v>0</v>
      </c>
      <c r="D38" s="229"/>
      <c r="E38" s="229">
        <v>0</v>
      </c>
      <c r="F38" s="230"/>
      <c r="G38" s="64" t="s">
        <v>324</v>
      </c>
      <c r="H38" s="66">
        <v>0</v>
      </c>
      <c r="I38" s="66">
        <v>0</v>
      </c>
      <c r="J38" s="66">
        <v>0</v>
      </c>
      <c r="K38" s="66">
        <v>0</v>
      </c>
    </row>
    <row r="39" spans="1:11" ht="21.95" customHeight="1" x14ac:dyDescent="0.15">
      <c r="A39" s="227" t="s">
        <v>325</v>
      </c>
      <c r="B39" s="236"/>
      <c r="C39" s="229">
        <v>2086498.34</v>
      </c>
      <c r="D39" s="229">
        <v>62993869.630000003</v>
      </c>
      <c r="E39" s="229">
        <v>136498.34</v>
      </c>
      <c r="F39" s="230">
        <v>61043869.630000003</v>
      </c>
      <c r="G39" s="64" t="s">
        <v>326</v>
      </c>
      <c r="H39" s="66">
        <v>0</v>
      </c>
      <c r="I39" s="66">
        <v>0</v>
      </c>
      <c r="J39" s="66">
        <v>0</v>
      </c>
      <c r="K39" s="66">
        <v>0</v>
      </c>
    </row>
    <row r="40" spans="1:11" ht="21.95" customHeight="1" x14ac:dyDescent="0.15">
      <c r="A40" s="227" t="s">
        <v>327</v>
      </c>
      <c r="B40" s="237"/>
      <c r="C40" s="229">
        <v>0</v>
      </c>
      <c r="D40" s="229">
        <v>0</v>
      </c>
      <c r="E40" s="229">
        <v>0</v>
      </c>
      <c r="F40" s="230">
        <v>0</v>
      </c>
      <c r="G40" s="64" t="s">
        <v>328</v>
      </c>
      <c r="H40" s="66">
        <v>0</v>
      </c>
      <c r="I40" s="66">
        <v>0</v>
      </c>
      <c r="J40" s="66">
        <v>0</v>
      </c>
      <c r="K40" s="66">
        <v>0</v>
      </c>
    </row>
    <row r="41" spans="1:11" ht="21.95" customHeight="1" x14ac:dyDescent="0.15">
      <c r="A41" s="227" t="s">
        <v>329</v>
      </c>
      <c r="B41" s="237"/>
      <c r="C41" s="229">
        <v>0</v>
      </c>
      <c r="D41" s="229">
        <v>0</v>
      </c>
      <c r="E41" s="229">
        <v>0</v>
      </c>
      <c r="F41" s="230"/>
      <c r="G41" s="64" t="s">
        <v>330</v>
      </c>
      <c r="H41" s="66">
        <v>0</v>
      </c>
      <c r="I41" s="66">
        <v>0</v>
      </c>
      <c r="J41" s="66">
        <v>0</v>
      </c>
      <c r="K41" s="66">
        <v>0</v>
      </c>
    </row>
    <row r="42" spans="1:11" ht="21.95" customHeight="1" x14ac:dyDescent="0.15">
      <c r="A42" s="231" t="s">
        <v>285</v>
      </c>
      <c r="B42" s="237"/>
      <c r="C42" s="46">
        <f>C38+C39+C41</f>
        <v>2086498.34</v>
      </c>
      <c r="D42" s="46">
        <f>SUM(D38:D39,D41)</f>
        <v>62993869.630000003</v>
      </c>
      <c r="E42" s="46">
        <f t="shared" ref="E42" si="5">SUM(E38:E39,E41)</f>
        <v>136498.34</v>
      </c>
      <c r="F42" s="233">
        <f>SUM(F38:F40,F41)</f>
        <v>61043869.630000003</v>
      </c>
      <c r="G42" s="64" t="s">
        <v>331</v>
      </c>
      <c r="H42" s="66">
        <v>0</v>
      </c>
      <c r="I42" s="66">
        <v>0</v>
      </c>
      <c r="J42" s="66">
        <v>0</v>
      </c>
      <c r="K42" s="66">
        <v>0</v>
      </c>
    </row>
    <row r="43" spans="1:11" ht="21.95" customHeight="1" x14ac:dyDescent="0.15">
      <c r="A43" s="231" t="s">
        <v>332</v>
      </c>
      <c r="B43" s="238"/>
      <c r="C43" s="46">
        <f>C37-C42</f>
        <v>-2086498.34</v>
      </c>
      <c r="D43" s="46">
        <f>D37-D42</f>
        <v>-62993869.630000003</v>
      </c>
      <c r="E43" s="46">
        <f t="shared" ref="E43:F43" si="6">E37-E42</f>
        <v>-136498.34</v>
      </c>
      <c r="F43" s="233">
        <f t="shared" si="6"/>
        <v>-61043869.630000003</v>
      </c>
      <c r="G43" s="64" t="s">
        <v>333</v>
      </c>
      <c r="H43" s="66">
        <v>0</v>
      </c>
      <c r="I43" s="66">
        <v>0</v>
      </c>
      <c r="J43" s="66">
        <v>0</v>
      </c>
      <c r="K43" s="66">
        <v>0</v>
      </c>
    </row>
    <row r="44" spans="1:11" ht="21.95" customHeight="1" x14ac:dyDescent="0.15">
      <c r="A44" s="234" t="s">
        <v>334</v>
      </c>
      <c r="B44" s="237"/>
      <c r="C44" s="229">
        <v>-2289050.9190513999</v>
      </c>
      <c r="D44" s="229">
        <v>1145634.0574486</v>
      </c>
      <c r="E44" s="229">
        <v>-2289050.9190513999</v>
      </c>
      <c r="F44" s="230">
        <v>1145634.0574486</v>
      </c>
      <c r="G44" s="64" t="s">
        <v>335</v>
      </c>
      <c r="H44" s="66">
        <v>0</v>
      </c>
      <c r="I44" s="66">
        <v>0</v>
      </c>
      <c r="J44" s="66">
        <v>0</v>
      </c>
      <c r="K44" s="66">
        <v>0</v>
      </c>
    </row>
    <row r="45" spans="1:11" ht="21.95" customHeight="1" x14ac:dyDescent="0.15">
      <c r="A45" s="234" t="s">
        <v>336</v>
      </c>
      <c r="B45" s="237"/>
      <c r="C45" s="46">
        <f>C19+C31+C43+C44</f>
        <v>-3778348991.9644089</v>
      </c>
      <c r="D45" s="46">
        <f>D19+D31+D43+D44</f>
        <v>1512178559.0274489</v>
      </c>
      <c r="E45" s="46">
        <f t="shared" ref="E45:F45" si="7">E19+E31+E43+E44</f>
        <v>-3788296344.55441</v>
      </c>
      <c r="F45" s="233">
        <f t="shared" si="7"/>
        <v>1582850065.1374505</v>
      </c>
      <c r="G45" s="64" t="s">
        <v>337</v>
      </c>
      <c r="H45" s="66">
        <v>0</v>
      </c>
      <c r="I45" s="66">
        <v>-4.05311584472656E-6</v>
      </c>
      <c r="J45" s="66">
        <v>0</v>
      </c>
      <c r="K45" s="66">
        <v>-2.98023223876953E-6</v>
      </c>
    </row>
    <row r="46" spans="1:11" ht="21.95" customHeight="1" x14ac:dyDescent="0.15">
      <c r="A46" s="227" t="s">
        <v>338</v>
      </c>
      <c r="B46" s="237"/>
      <c r="C46" s="229">
        <v>5248640335.2668695</v>
      </c>
      <c r="D46" s="229">
        <v>3736461776.2394199</v>
      </c>
      <c r="E46" s="229">
        <v>5221603133.99687</v>
      </c>
      <c r="F46" s="230">
        <v>3638753068.8594198</v>
      </c>
      <c r="G46" s="64" t="s">
        <v>339</v>
      </c>
      <c r="H46" s="66">
        <v>0</v>
      </c>
      <c r="I46" s="66">
        <v>0</v>
      </c>
      <c r="J46" s="66">
        <v>0</v>
      </c>
      <c r="K46" s="66">
        <v>0</v>
      </c>
    </row>
    <row r="47" spans="1:11" ht="21.95" customHeight="1" x14ac:dyDescent="0.15">
      <c r="A47" s="239" t="s">
        <v>340</v>
      </c>
      <c r="B47" s="240" t="s">
        <v>341</v>
      </c>
      <c r="C47" s="241">
        <f>C45+C46+0.01</f>
        <v>1470291343.3124607</v>
      </c>
      <c r="D47" s="241">
        <f>SUM(D45:D46)</f>
        <v>5248640335.2668686</v>
      </c>
      <c r="E47" s="241">
        <f>SUM(E45:E46)+0.01</f>
        <v>1433306789.4524601</v>
      </c>
      <c r="F47" s="242">
        <f t="shared" ref="F47" si="8">SUM(F45:F46)</f>
        <v>5221603133.99687</v>
      </c>
      <c r="G47" s="64" t="s">
        <v>342</v>
      </c>
      <c r="H47" s="66">
        <v>0</v>
      </c>
      <c r="I47" s="66">
        <v>0</v>
      </c>
      <c r="J47" s="66">
        <v>0</v>
      </c>
      <c r="K47" s="66">
        <v>0</v>
      </c>
    </row>
    <row r="48" spans="1:11" ht="21.95" customHeight="1" x14ac:dyDescent="0.15">
      <c r="A48" s="243"/>
    </row>
    <row r="49" spans="1:6" ht="21.95" customHeight="1" x14ac:dyDescent="0.15">
      <c r="A49" s="244" t="s">
        <v>343</v>
      </c>
      <c r="B49" s="73"/>
      <c r="C49" s="73"/>
      <c r="D49" s="73"/>
      <c r="E49" s="73"/>
      <c r="F49" s="73"/>
    </row>
  </sheetData>
  <mergeCells count="5">
    <mergeCell ref="A1:F1"/>
    <mergeCell ref="C3:D3"/>
    <mergeCell ref="E3:F3"/>
    <mergeCell ref="A3:A4"/>
    <mergeCell ref="B3:B4"/>
  </mergeCells>
  <phoneticPr fontId="42" type="noConversion"/>
  <printOptions horizontalCentered="1"/>
  <pageMargins left="0.9055118110236221" right="0.23622047244094491" top="0.78740157480314965" bottom="0.78740157480314965" header="0.51181102362204722" footer="0.51181102362204722"/>
  <pageSetup paperSize="9" scale="68" orientation="portrait" r:id="rId1"/>
  <headerFooter alignWithMargins="0">
    <oddFooter>&amp;C4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4"/>
  <sheetViews>
    <sheetView view="pageBreakPreview" zoomScale="80" zoomScaleNormal="100" zoomScaleSheetLayoutView="80" workbookViewId="0">
      <pane xSplit="1" ySplit="6" topLeftCell="B52" activePane="bottomRight" state="frozen"/>
      <selection pane="topRight"/>
      <selection pane="bottomLeft"/>
      <selection pane="bottomRight" activeCell="J40" sqref="J40"/>
    </sheetView>
  </sheetViews>
  <sheetFormatPr defaultColWidth="10" defaultRowHeight="18" customHeight="1" x14ac:dyDescent="0.15"/>
  <cols>
    <col min="1" max="1" width="46.75" style="197" customWidth="1"/>
    <col min="2" max="2" width="14.25" style="197" customWidth="1"/>
    <col min="3" max="3" width="14.625" style="197" customWidth="1"/>
    <col min="4" max="4" width="13.5" style="197" customWidth="1"/>
    <col min="5" max="5" width="15.25" style="197" customWidth="1"/>
    <col min="6" max="8" width="15.625" style="197" customWidth="1"/>
    <col min="9" max="9" width="9" style="197" customWidth="1"/>
    <col min="10" max="11" width="15.625" style="197" customWidth="1"/>
    <col min="12" max="12" width="14.75" style="198" customWidth="1"/>
    <col min="13" max="13" width="14.125" style="197"/>
    <col min="14" max="16384" width="10" style="197"/>
  </cols>
  <sheetData>
    <row r="1" spans="1:13" ht="18" customHeight="1" x14ac:dyDescent="0.15">
      <c r="A1" s="294" t="s">
        <v>344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</row>
    <row r="2" spans="1:13" s="196" customFormat="1" ht="18" customHeight="1" x14ac:dyDescent="0.15">
      <c r="A2" s="295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14"/>
    </row>
    <row r="3" spans="1:13" s="196" customFormat="1" ht="18" customHeight="1" x14ac:dyDescent="0.15">
      <c r="A3" s="199" t="str">
        <f>资产表!A2</f>
        <v>Jiangsu Jiangyan Rural Commerical Bank Co.,Ltd</v>
      </c>
      <c r="B3" s="200"/>
      <c r="C3" s="200" t="s">
        <v>345</v>
      </c>
      <c r="D3" s="200"/>
      <c r="E3" s="200"/>
      <c r="F3" s="201"/>
      <c r="G3" s="202"/>
      <c r="H3" s="202"/>
      <c r="I3" s="202"/>
      <c r="J3" s="202"/>
      <c r="K3" s="215" t="str">
        <f>资产表!F2</f>
        <v>Unit:RMB</v>
      </c>
      <c r="L3" s="214"/>
    </row>
    <row r="4" spans="1:13" s="196" customFormat="1" ht="18" customHeight="1" x14ac:dyDescent="0.15">
      <c r="A4" s="302" t="s">
        <v>258</v>
      </c>
      <c r="B4" s="296">
        <v>2020</v>
      </c>
      <c r="C4" s="296"/>
      <c r="D4" s="296"/>
      <c r="E4" s="296"/>
      <c r="F4" s="296"/>
      <c r="G4" s="296"/>
      <c r="H4" s="296"/>
      <c r="I4" s="296"/>
      <c r="J4" s="296"/>
      <c r="K4" s="297"/>
      <c r="L4" s="214"/>
    </row>
    <row r="5" spans="1:13" s="196" customFormat="1" ht="18" customHeight="1" x14ac:dyDescent="0.15">
      <c r="A5" s="303"/>
      <c r="B5" s="298" t="s">
        <v>140</v>
      </c>
      <c r="C5" s="299"/>
      <c r="D5" s="299"/>
      <c r="E5" s="299"/>
      <c r="F5" s="299"/>
      <c r="G5" s="299"/>
      <c r="H5" s="299"/>
      <c r="I5" s="300"/>
      <c r="J5" s="305" t="s">
        <v>346</v>
      </c>
      <c r="K5" s="307" t="s">
        <v>347</v>
      </c>
      <c r="L5" s="214"/>
    </row>
    <row r="6" spans="1:13" s="196" customFormat="1" ht="37.5" customHeight="1" x14ac:dyDescent="0.15">
      <c r="A6" s="304"/>
      <c r="B6" s="178" t="s">
        <v>348</v>
      </c>
      <c r="C6" s="178" t="s">
        <v>349</v>
      </c>
      <c r="D6" s="178" t="s">
        <v>350</v>
      </c>
      <c r="E6" s="178" t="s">
        <v>351</v>
      </c>
      <c r="F6" s="178" t="s">
        <v>352</v>
      </c>
      <c r="G6" s="178" t="s">
        <v>353</v>
      </c>
      <c r="H6" s="178" t="s">
        <v>354</v>
      </c>
      <c r="I6" s="178" t="s">
        <v>355</v>
      </c>
      <c r="J6" s="306"/>
      <c r="K6" s="308"/>
      <c r="L6" s="214"/>
    </row>
    <row r="7" spans="1:13" s="196" customFormat="1" ht="20.100000000000001" customHeight="1" x14ac:dyDescent="0.15">
      <c r="A7" s="179" t="s">
        <v>356</v>
      </c>
      <c r="B7" s="203">
        <f>B56</f>
        <v>800000000</v>
      </c>
      <c r="C7" s="203">
        <f t="shared" ref="C7:J7" si="0">C56</f>
        <v>718137000</v>
      </c>
      <c r="D7" s="203">
        <f t="shared" si="0"/>
        <v>0</v>
      </c>
      <c r="E7" s="203">
        <f t="shared" si="0"/>
        <v>23176718.399999999</v>
      </c>
      <c r="F7" s="203">
        <f t="shared" si="0"/>
        <v>686865827.5</v>
      </c>
      <c r="G7" s="203">
        <f t="shared" si="0"/>
        <v>999313365.99000001</v>
      </c>
      <c r="H7" s="203">
        <f t="shared" si="0"/>
        <v>145170471.04000005</v>
      </c>
      <c r="I7" s="203">
        <f t="shared" si="0"/>
        <v>0</v>
      </c>
      <c r="J7" s="203">
        <f t="shared" si="0"/>
        <v>49544654.147749998</v>
      </c>
      <c r="K7" s="216">
        <f>SUM(B7:J7)</f>
        <v>3422208037.0777502</v>
      </c>
      <c r="L7" s="214" t="s">
        <v>357</v>
      </c>
    </row>
    <row r="8" spans="1:13" s="196" customFormat="1" ht="20.100000000000001" customHeight="1" x14ac:dyDescent="0.15">
      <c r="A8" s="180" t="s">
        <v>358</v>
      </c>
      <c r="B8" s="204">
        <v>0</v>
      </c>
      <c r="C8" s="204">
        <v>0</v>
      </c>
      <c r="D8" s="204">
        <v>0</v>
      </c>
      <c r="E8" s="204"/>
      <c r="F8" s="204"/>
      <c r="G8" s="204"/>
      <c r="H8" s="204"/>
      <c r="I8" s="204"/>
      <c r="J8" s="204"/>
      <c r="K8" s="216">
        <f>SUM(B8:J8)</f>
        <v>0</v>
      </c>
      <c r="L8" s="214" t="s">
        <v>359</v>
      </c>
    </row>
    <row r="9" spans="1:13" s="196" customFormat="1" ht="20.100000000000001" customHeight="1" x14ac:dyDescent="0.15">
      <c r="A9" s="180" t="s">
        <v>360</v>
      </c>
      <c r="B9" s="204">
        <v>0</v>
      </c>
      <c r="C9" s="204"/>
      <c r="D9" s="204"/>
      <c r="E9" s="204"/>
      <c r="F9" s="204"/>
      <c r="G9" s="204"/>
      <c r="H9" s="204"/>
      <c r="I9" s="204"/>
      <c r="J9" s="204"/>
      <c r="K9" s="216"/>
      <c r="L9" s="214" t="s">
        <v>361</v>
      </c>
    </row>
    <row r="10" spans="1:13" s="196" customFormat="1" ht="20.100000000000001" customHeight="1" x14ac:dyDescent="0.15">
      <c r="A10" s="179" t="s">
        <v>362</v>
      </c>
      <c r="B10" s="203">
        <f>B7+B8+B9</f>
        <v>800000000</v>
      </c>
      <c r="C10" s="203">
        <f t="shared" ref="C10:K10" si="1">C7+C8+C9</f>
        <v>718137000</v>
      </c>
      <c r="D10" s="203">
        <f t="shared" si="1"/>
        <v>0</v>
      </c>
      <c r="E10" s="203">
        <f t="shared" si="1"/>
        <v>23176718.399999999</v>
      </c>
      <c r="F10" s="203">
        <f t="shared" si="1"/>
        <v>686865827.5</v>
      </c>
      <c r="G10" s="203">
        <f t="shared" si="1"/>
        <v>999313365.99000001</v>
      </c>
      <c r="H10" s="203">
        <f t="shared" si="1"/>
        <v>145170471.04000005</v>
      </c>
      <c r="I10" s="203">
        <f t="shared" si="1"/>
        <v>0</v>
      </c>
      <c r="J10" s="203">
        <f t="shared" si="1"/>
        <v>49544654.147749998</v>
      </c>
      <c r="K10" s="216">
        <f t="shared" si="1"/>
        <v>3422208037.0777502</v>
      </c>
      <c r="L10" s="214" t="s">
        <v>363</v>
      </c>
    </row>
    <row r="11" spans="1:13" s="196" customFormat="1" ht="30" customHeight="1" x14ac:dyDescent="0.15">
      <c r="A11" s="182" t="s">
        <v>364</v>
      </c>
      <c r="B11" s="203">
        <f>B12+B13+B17+B22</f>
        <v>64000000</v>
      </c>
      <c r="C11" s="203">
        <f t="shared" ref="C11:J11" si="2">C12+C13+C17+C22</f>
        <v>-64000000</v>
      </c>
      <c r="D11" s="203">
        <f t="shared" si="2"/>
        <v>0</v>
      </c>
      <c r="E11" s="203">
        <f t="shared" si="2"/>
        <v>-8685225.0300685391</v>
      </c>
      <c r="F11" s="203">
        <f t="shared" si="2"/>
        <v>48278711.020000003</v>
      </c>
      <c r="G11" s="203">
        <f t="shared" si="2"/>
        <v>236343560.09999999</v>
      </c>
      <c r="H11" s="203">
        <f t="shared" si="2"/>
        <v>-67150531.530000001</v>
      </c>
      <c r="I11" s="203">
        <f t="shared" si="2"/>
        <v>0</v>
      </c>
      <c r="J11" s="203">
        <f t="shared" si="2"/>
        <v>-2579150.7400000002</v>
      </c>
      <c r="K11" s="216">
        <f>SUM(B11:J11)</f>
        <v>206207363.81993148</v>
      </c>
      <c r="L11" s="214" t="s">
        <v>365</v>
      </c>
    </row>
    <row r="12" spans="1:13" s="196" customFormat="1" ht="20.100000000000001" customHeight="1" x14ac:dyDescent="0.15">
      <c r="A12" s="180" t="s">
        <v>366</v>
      </c>
      <c r="B12" s="204">
        <v>0</v>
      </c>
      <c r="C12" s="204">
        <v>0</v>
      </c>
      <c r="D12" s="204">
        <v>0</v>
      </c>
      <c r="E12" s="204">
        <v>-8685225.0300685391</v>
      </c>
      <c r="F12" s="204">
        <v>0</v>
      </c>
      <c r="G12" s="204">
        <v>0</v>
      </c>
      <c r="H12" s="204">
        <v>217471739.59</v>
      </c>
      <c r="I12" s="204">
        <v>0</v>
      </c>
      <c r="J12" s="204">
        <v>-629150.74</v>
      </c>
      <c r="K12" s="216">
        <f t="shared" ref="K12:K20" si="3">SUM(B12:J12)</f>
        <v>208157363.81993145</v>
      </c>
      <c r="L12" s="214" t="s">
        <v>367</v>
      </c>
      <c r="M12" s="217">
        <f>K12-利润表!C54</f>
        <v>0</v>
      </c>
    </row>
    <row r="13" spans="1:13" s="196" customFormat="1" ht="20.100000000000001" customHeight="1" x14ac:dyDescent="0.15">
      <c r="A13" s="180" t="s">
        <v>368</v>
      </c>
      <c r="B13" s="204"/>
      <c r="C13" s="204"/>
      <c r="D13" s="204">
        <v>0</v>
      </c>
      <c r="E13" s="204"/>
      <c r="F13" s="204">
        <v>0</v>
      </c>
      <c r="G13" s="204">
        <v>0</v>
      </c>
      <c r="H13" s="204">
        <v>0</v>
      </c>
      <c r="I13" s="204">
        <v>0</v>
      </c>
      <c r="J13" s="204">
        <v>0</v>
      </c>
      <c r="K13" s="216">
        <f t="shared" si="3"/>
        <v>0</v>
      </c>
      <c r="L13" s="214" t="s">
        <v>369</v>
      </c>
    </row>
    <row r="14" spans="1:13" s="196" customFormat="1" ht="20.100000000000001" customHeight="1" x14ac:dyDescent="0.15">
      <c r="A14" s="180" t="s">
        <v>370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16">
        <f t="shared" si="3"/>
        <v>0</v>
      </c>
      <c r="L14" s="214" t="s">
        <v>371</v>
      </c>
    </row>
    <row r="15" spans="1:13" s="196" customFormat="1" ht="20.100000000000001" customHeight="1" x14ac:dyDescent="0.15">
      <c r="A15" s="180" t="s">
        <v>372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16">
        <f t="shared" si="3"/>
        <v>0</v>
      </c>
      <c r="L15" s="214" t="s">
        <v>373</v>
      </c>
    </row>
    <row r="16" spans="1:13" s="196" customFormat="1" ht="20.100000000000001" customHeight="1" x14ac:dyDescent="0.15">
      <c r="A16" s="180" t="s">
        <v>374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16">
        <f t="shared" si="3"/>
        <v>0</v>
      </c>
      <c r="L16" s="214" t="s">
        <v>375</v>
      </c>
    </row>
    <row r="17" spans="1:12" s="196" customFormat="1" ht="20.100000000000001" customHeight="1" x14ac:dyDescent="0.15">
      <c r="A17" s="180" t="s">
        <v>376</v>
      </c>
      <c r="B17" s="204">
        <v>0</v>
      </c>
      <c r="C17" s="204">
        <v>0</v>
      </c>
      <c r="D17" s="204">
        <v>0</v>
      </c>
      <c r="E17" s="204"/>
      <c r="F17" s="204">
        <f>F18</f>
        <v>48278711.020000003</v>
      </c>
      <c r="G17" s="204">
        <f>G19</f>
        <v>236343560.09999999</v>
      </c>
      <c r="H17" s="204">
        <f>H18+H19+H20</f>
        <v>-284622271.12</v>
      </c>
      <c r="I17" s="204">
        <v>0</v>
      </c>
      <c r="J17" s="204">
        <v>-1950000</v>
      </c>
      <c r="K17" s="216">
        <f t="shared" si="3"/>
        <v>-1950000</v>
      </c>
      <c r="L17" s="214" t="s">
        <v>377</v>
      </c>
    </row>
    <row r="18" spans="1:12" s="196" customFormat="1" ht="20.100000000000001" customHeight="1" x14ac:dyDescent="0.15">
      <c r="A18" s="180" t="s">
        <v>378</v>
      </c>
      <c r="B18" s="204">
        <v>0</v>
      </c>
      <c r="C18" s="204">
        <v>0</v>
      </c>
      <c r="D18" s="204">
        <v>0</v>
      </c>
      <c r="E18" s="204"/>
      <c r="F18" s="204">
        <v>48278711.020000003</v>
      </c>
      <c r="G18" s="204"/>
      <c r="H18" s="204">
        <f>-F18</f>
        <v>-48278711.020000003</v>
      </c>
      <c r="I18" s="204"/>
      <c r="J18" s="204"/>
      <c r="K18" s="216">
        <f t="shared" si="3"/>
        <v>0</v>
      </c>
      <c r="L18" s="214" t="s">
        <v>379</v>
      </c>
    </row>
    <row r="19" spans="1:12" s="196" customFormat="1" ht="20.100000000000001" customHeight="1" x14ac:dyDescent="0.15">
      <c r="A19" s="180" t="s">
        <v>380</v>
      </c>
      <c r="B19" s="204">
        <v>0</v>
      </c>
      <c r="C19" s="204">
        <v>0</v>
      </c>
      <c r="D19" s="204">
        <v>0</v>
      </c>
      <c r="E19" s="204"/>
      <c r="F19" s="204"/>
      <c r="G19" s="204">
        <v>236343560.09999999</v>
      </c>
      <c r="H19" s="204">
        <f>-G19</f>
        <v>-236343560.09999999</v>
      </c>
      <c r="I19" s="204"/>
      <c r="J19" s="204"/>
      <c r="K19" s="216">
        <f t="shared" si="3"/>
        <v>0</v>
      </c>
      <c r="L19" s="214" t="s">
        <v>381</v>
      </c>
    </row>
    <row r="20" spans="1:12" s="196" customFormat="1" ht="20.100000000000001" customHeight="1" x14ac:dyDescent="0.15">
      <c r="A20" s="180" t="s">
        <v>382</v>
      </c>
      <c r="B20" s="204">
        <v>0</v>
      </c>
      <c r="C20" s="204">
        <v>0</v>
      </c>
      <c r="D20" s="204">
        <v>0</v>
      </c>
      <c r="E20" s="204"/>
      <c r="F20" s="204"/>
      <c r="G20" s="204"/>
      <c r="H20" s="204"/>
      <c r="I20" s="204"/>
      <c r="J20" s="204">
        <v>-1950000</v>
      </c>
      <c r="K20" s="216">
        <f t="shared" si="3"/>
        <v>-1950000</v>
      </c>
      <c r="L20" s="214" t="s">
        <v>383</v>
      </c>
    </row>
    <row r="21" spans="1:12" s="196" customFormat="1" ht="20.100000000000001" customHeight="1" x14ac:dyDescent="0.15">
      <c r="A21" s="180" t="s">
        <v>384</v>
      </c>
      <c r="B21" s="204">
        <v>0</v>
      </c>
      <c r="C21" s="204">
        <v>0</v>
      </c>
      <c r="D21" s="204">
        <v>0</v>
      </c>
      <c r="E21" s="204"/>
      <c r="F21" s="204">
        <v>0</v>
      </c>
      <c r="G21" s="204">
        <v>0</v>
      </c>
      <c r="H21" s="204">
        <v>0</v>
      </c>
      <c r="I21" s="204">
        <v>0</v>
      </c>
      <c r="J21" s="204">
        <v>0</v>
      </c>
      <c r="K21" s="216">
        <v>0</v>
      </c>
      <c r="L21" s="214" t="s">
        <v>375</v>
      </c>
    </row>
    <row r="22" spans="1:12" s="196" customFormat="1" ht="20.100000000000001" customHeight="1" x14ac:dyDescent="0.15">
      <c r="A22" s="180" t="s">
        <v>385</v>
      </c>
      <c r="B22" s="204">
        <f>B23</f>
        <v>64000000</v>
      </c>
      <c r="C22" s="204">
        <f>C23</f>
        <v>-64000000</v>
      </c>
      <c r="D22" s="204">
        <v>0</v>
      </c>
      <c r="E22" s="204"/>
      <c r="F22" s="204">
        <v>0</v>
      </c>
      <c r="G22" s="204">
        <v>0</v>
      </c>
      <c r="H22" s="204">
        <v>0</v>
      </c>
      <c r="I22" s="204">
        <v>0</v>
      </c>
      <c r="J22" s="204">
        <v>0</v>
      </c>
      <c r="K22" s="216">
        <v>0</v>
      </c>
      <c r="L22" s="214" t="s">
        <v>386</v>
      </c>
    </row>
    <row r="23" spans="1:12" s="196" customFormat="1" ht="20.100000000000001" customHeight="1" x14ac:dyDescent="0.15">
      <c r="A23" s="205" t="s">
        <v>387</v>
      </c>
      <c r="B23" s="204">
        <v>64000000</v>
      </c>
      <c r="C23" s="204">
        <f>-B23</f>
        <v>-64000000</v>
      </c>
      <c r="D23" s="204"/>
      <c r="E23" s="204"/>
      <c r="F23" s="204"/>
      <c r="G23" s="204"/>
      <c r="H23" s="204"/>
      <c r="I23" s="204"/>
      <c r="J23" s="204"/>
      <c r="K23" s="216">
        <v>0</v>
      </c>
      <c r="L23" s="214" t="s">
        <v>388</v>
      </c>
    </row>
    <row r="24" spans="1:12" s="196" customFormat="1" ht="20.100000000000001" customHeight="1" x14ac:dyDescent="0.15">
      <c r="A24" s="205" t="s">
        <v>389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16">
        <v>0</v>
      </c>
      <c r="L24" s="214" t="s">
        <v>390</v>
      </c>
    </row>
    <row r="25" spans="1:12" s="196" customFormat="1" ht="20.100000000000001" customHeight="1" x14ac:dyDescent="0.15">
      <c r="A25" s="205" t="s">
        <v>391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16">
        <v>0</v>
      </c>
      <c r="L25" s="214" t="s">
        <v>392</v>
      </c>
    </row>
    <row r="26" spans="1:12" s="196" customFormat="1" ht="20.100000000000001" customHeight="1" x14ac:dyDescent="0.15">
      <c r="A26" s="180" t="s">
        <v>384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16">
        <v>0</v>
      </c>
      <c r="L26" s="214" t="s">
        <v>375</v>
      </c>
    </row>
    <row r="27" spans="1:12" s="196" customFormat="1" ht="20.100000000000001" customHeight="1" x14ac:dyDescent="0.15">
      <c r="A27" s="184" t="s">
        <v>393</v>
      </c>
      <c r="B27" s="206">
        <f>B10+B11</f>
        <v>864000000</v>
      </c>
      <c r="C27" s="206">
        <f t="shared" ref="C27:J27" si="4">C10+C11</f>
        <v>654137000</v>
      </c>
      <c r="D27" s="206">
        <f t="shared" si="4"/>
        <v>0</v>
      </c>
      <c r="E27" s="206">
        <f t="shared" si="4"/>
        <v>14491493.369931459</v>
      </c>
      <c r="F27" s="206">
        <f t="shared" si="4"/>
        <v>735144538.51999998</v>
      </c>
      <c r="G27" s="206">
        <f t="shared" si="4"/>
        <v>1235656926.0899999</v>
      </c>
      <c r="H27" s="206">
        <f t="shared" si="4"/>
        <v>78019939.51000005</v>
      </c>
      <c r="I27" s="206">
        <f t="shared" si="4"/>
        <v>0</v>
      </c>
      <c r="J27" s="206">
        <f t="shared" si="4"/>
        <v>46965503.407749996</v>
      </c>
      <c r="K27" s="218">
        <f>SUM(B27:J27)</f>
        <v>3628415400.8976822</v>
      </c>
      <c r="L27" s="198" t="s">
        <v>394</v>
      </c>
    </row>
    <row r="28" spans="1:12" s="196" customFormat="1" ht="20.100000000000001" customHeight="1" x14ac:dyDescent="0.15">
      <c r="A28" s="207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198"/>
    </row>
    <row r="29" spans="1:12" ht="20.100000000000001" customHeight="1" x14ac:dyDescent="0.15">
      <c r="A29" s="301" t="s">
        <v>395</v>
      </c>
      <c r="B29" s="301"/>
      <c r="C29" s="301"/>
      <c r="D29" s="301"/>
      <c r="E29" s="301"/>
      <c r="F29" s="301"/>
      <c r="G29" s="301"/>
      <c r="H29" s="301"/>
      <c r="I29" s="301"/>
      <c r="J29" s="301"/>
      <c r="K29" s="301"/>
    </row>
    <row r="30" spans="1:12" ht="18" customHeight="1" x14ac:dyDescent="0.15">
      <c r="A30" s="294" t="s">
        <v>344</v>
      </c>
      <c r="B30" s="294"/>
      <c r="C30" s="294"/>
      <c r="D30" s="294"/>
      <c r="E30" s="294"/>
      <c r="F30" s="294"/>
      <c r="G30" s="294"/>
      <c r="H30" s="294"/>
      <c r="I30" s="294"/>
      <c r="J30" s="294"/>
      <c r="K30" s="294"/>
    </row>
    <row r="31" spans="1:12" s="196" customFormat="1" ht="18" customHeight="1" x14ac:dyDescent="0.15">
      <c r="A31" s="309"/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214"/>
    </row>
    <row r="32" spans="1:12" s="196" customFormat="1" ht="18" customHeight="1" x14ac:dyDescent="0.15">
      <c r="A32" s="200" t="str">
        <f>A3</f>
        <v>Jiangsu Jiangyan Rural Commerical Bank Co.,Ltd</v>
      </c>
      <c r="B32" s="209"/>
      <c r="C32" s="209" t="s">
        <v>345</v>
      </c>
      <c r="D32" s="209"/>
      <c r="E32" s="209"/>
      <c r="F32" s="210"/>
      <c r="G32" s="211"/>
      <c r="H32" s="211"/>
      <c r="I32" s="211"/>
      <c r="J32" s="211"/>
      <c r="K32" s="215" t="str">
        <f>K3</f>
        <v>Unit:RMB</v>
      </c>
      <c r="L32" s="214"/>
    </row>
    <row r="33" spans="1:13" s="196" customFormat="1" ht="18" customHeight="1" x14ac:dyDescent="0.15">
      <c r="A33" s="302" t="s">
        <v>258</v>
      </c>
      <c r="B33" s="296">
        <v>2019</v>
      </c>
      <c r="C33" s="296"/>
      <c r="D33" s="296"/>
      <c r="E33" s="296"/>
      <c r="F33" s="296"/>
      <c r="G33" s="296"/>
      <c r="H33" s="296"/>
      <c r="I33" s="296"/>
      <c r="J33" s="296"/>
      <c r="K33" s="297"/>
      <c r="L33" s="214"/>
    </row>
    <row r="34" spans="1:13" s="196" customFormat="1" ht="18" customHeight="1" x14ac:dyDescent="0.15">
      <c r="A34" s="303"/>
      <c r="B34" s="298" t="s">
        <v>140</v>
      </c>
      <c r="C34" s="299"/>
      <c r="D34" s="299"/>
      <c r="E34" s="299"/>
      <c r="F34" s="299"/>
      <c r="G34" s="299"/>
      <c r="H34" s="299"/>
      <c r="I34" s="300"/>
      <c r="J34" s="305" t="s">
        <v>346</v>
      </c>
      <c r="K34" s="307" t="s">
        <v>347</v>
      </c>
      <c r="L34" s="214"/>
    </row>
    <row r="35" spans="1:13" s="196" customFormat="1" ht="42.75" customHeight="1" x14ac:dyDescent="0.15">
      <c r="A35" s="304"/>
      <c r="B35" s="178" t="s">
        <v>348</v>
      </c>
      <c r="C35" s="178" t="s">
        <v>349</v>
      </c>
      <c r="D35" s="178" t="s">
        <v>350</v>
      </c>
      <c r="E35" s="178" t="s">
        <v>351</v>
      </c>
      <c r="F35" s="178" t="s">
        <v>352</v>
      </c>
      <c r="G35" s="178" t="s">
        <v>353</v>
      </c>
      <c r="H35" s="178" t="s">
        <v>354</v>
      </c>
      <c r="I35" s="178" t="s">
        <v>355</v>
      </c>
      <c r="J35" s="306"/>
      <c r="K35" s="308"/>
      <c r="L35" s="214"/>
    </row>
    <row r="36" spans="1:13" s="196" customFormat="1" ht="20.100000000000001" customHeight="1" x14ac:dyDescent="0.15">
      <c r="A36" s="179" t="s">
        <v>356</v>
      </c>
      <c r="B36" s="203">
        <v>800000000</v>
      </c>
      <c r="C36" s="203">
        <v>718137000</v>
      </c>
      <c r="D36" s="203">
        <v>0</v>
      </c>
      <c r="E36" s="203">
        <v>46155</v>
      </c>
      <c r="F36" s="203">
        <v>575564237.83000004</v>
      </c>
      <c r="G36" s="203">
        <v>868872332.71000004</v>
      </c>
      <c r="H36" s="203">
        <v>177023882.39225</v>
      </c>
      <c r="I36" s="203">
        <v>0</v>
      </c>
      <c r="J36" s="203">
        <v>50630482.567749999</v>
      </c>
      <c r="K36" s="216">
        <f>SUM(B36:J36)</f>
        <v>3190274090.5</v>
      </c>
      <c r="L36" s="214" t="s">
        <v>357</v>
      </c>
    </row>
    <row r="37" spans="1:13" s="196" customFormat="1" ht="20.100000000000001" customHeight="1" x14ac:dyDescent="0.15">
      <c r="A37" s="180" t="s">
        <v>358</v>
      </c>
      <c r="B37" s="204">
        <v>0</v>
      </c>
      <c r="C37" s="204">
        <v>0</v>
      </c>
      <c r="D37" s="204">
        <v>0</v>
      </c>
      <c r="E37" s="204"/>
      <c r="F37" s="204"/>
      <c r="G37" s="204"/>
      <c r="H37" s="204">
        <v>-4666459.2022499703</v>
      </c>
      <c r="I37" s="204"/>
      <c r="J37" s="204"/>
      <c r="K37" s="216">
        <f t="shared" ref="K37:K56" si="5">SUM(B37:J37)</f>
        <v>-4666459.2022499703</v>
      </c>
      <c r="L37" s="214" t="s">
        <v>359</v>
      </c>
    </row>
    <row r="38" spans="1:13" s="196" customFormat="1" ht="20.100000000000001" customHeight="1" x14ac:dyDescent="0.15">
      <c r="A38" s="180" t="s">
        <v>360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16"/>
      <c r="L38" s="214" t="s">
        <v>361</v>
      </c>
    </row>
    <row r="39" spans="1:13" s="196" customFormat="1" ht="20.100000000000001" customHeight="1" x14ac:dyDescent="0.15">
      <c r="A39" s="179" t="s">
        <v>362</v>
      </c>
      <c r="B39" s="203">
        <f>B36+B37+B38</f>
        <v>800000000</v>
      </c>
      <c r="C39" s="203">
        <f t="shared" ref="C39:K39" si="6">C36+C37+C38</f>
        <v>718137000</v>
      </c>
      <c r="D39" s="203">
        <f t="shared" si="6"/>
        <v>0</v>
      </c>
      <c r="E39" s="203">
        <f t="shared" si="6"/>
        <v>46155</v>
      </c>
      <c r="F39" s="203">
        <f t="shared" si="6"/>
        <v>575564237.83000004</v>
      </c>
      <c r="G39" s="203">
        <f t="shared" si="6"/>
        <v>868872332.71000004</v>
      </c>
      <c r="H39" s="203">
        <f t="shared" si="6"/>
        <v>172357423.19000003</v>
      </c>
      <c r="I39" s="203">
        <f t="shared" si="6"/>
        <v>0</v>
      </c>
      <c r="J39" s="203">
        <f t="shared" si="6"/>
        <v>50630482.567749999</v>
      </c>
      <c r="K39" s="216">
        <f t="shared" si="6"/>
        <v>3185607631.29775</v>
      </c>
      <c r="L39" s="214" t="s">
        <v>363</v>
      </c>
    </row>
    <row r="40" spans="1:13" s="196" customFormat="1" ht="20.100000000000001" customHeight="1" x14ac:dyDescent="0.15">
      <c r="A40" s="179" t="s">
        <v>364</v>
      </c>
      <c r="B40" s="203">
        <f>B41+B42+B46+B51</f>
        <v>0</v>
      </c>
      <c r="C40" s="203">
        <f>C41+C42+C46+C51</f>
        <v>0</v>
      </c>
      <c r="D40" s="203">
        <f t="shared" ref="D40:J40" si="7">D41+D42+D46+D51</f>
        <v>0</v>
      </c>
      <c r="E40" s="203">
        <f t="shared" si="7"/>
        <v>23130563.399999999</v>
      </c>
      <c r="F40" s="203">
        <f t="shared" si="7"/>
        <v>111301589.67</v>
      </c>
      <c r="G40" s="203">
        <f t="shared" si="7"/>
        <v>130441033.28</v>
      </c>
      <c r="H40" s="203">
        <f t="shared" si="7"/>
        <v>-27186952.149999976</v>
      </c>
      <c r="I40" s="203">
        <f t="shared" si="7"/>
        <v>0</v>
      </c>
      <c r="J40" s="203">
        <f t="shared" si="7"/>
        <v>-1085828.42</v>
      </c>
      <c r="K40" s="216">
        <f t="shared" si="5"/>
        <v>236600405.78000003</v>
      </c>
      <c r="L40" s="214" t="s">
        <v>365</v>
      </c>
    </row>
    <row r="41" spans="1:13" s="196" customFormat="1" ht="20.100000000000001" customHeight="1" x14ac:dyDescent="0.15">
      <c r="A41" s="180" t="s">
        <v>366</v>
      </c>
      <c r="B41" s="204">
        <v>0</v>
      </c>
      <c r="C41" s="204">
        <v>0</v>
      </c>
      <c r="D41" s="204">
        <v>0</v>
      </c>
      <c r="E41" s="204">
        <v>23130563.399999999</v>
      </c>
      <c r="F41" s="204">
        <v>0</v>
      </c>
      <c r="G41" s="204">
        <v>0</v>
      </c>
      <c r="H41" s="204">
        <v>278555670.80000001</v>
      </c>
      <c r="I41" s="204">
        <v>0</v>
      </c>
      <c r="J41" s="204">
        <v>864171.58</v>
      </c>
      <c r="K41" s="216">
        <f t="shared" si="5"/>
        <v>302550405.77999997</v>
      </c>
      <c r="L41" s="214" t="s">
        <v>367</v>
      </c>
      <c r="M41" s="217">
        <f>K41-利润表!D54</f>
        <v>0</v>
      </c>
    </row>
    <row r="42" spans="1:13" s="196" customFormat="1" ht="20.100000000000001" customHeight="1" x14ac:dyDescent="0.15">
      <c r="A42" s="180" t="s">
        <v>368</v>
      </c>
      <c r="B42" s="204">
        <f>B43+B44+B45</f>
        <v>0</v>
      </c>
      <c r="C42" s="204">
        <f>C43+C44+C45</f>
        <v>0</v>
      </c>
      <c r="D42" s="204">
        <f t="shared" ref="D42:J42" si="8">D43+D44+D45</f>
        <v>0</v>
      </c>
      <c r="E42" s="204">
        <f t="shared" si="8"/>
        <v>0</v>
      </c>
      <c r="F42" s="204">
        <f t="shared" si="8"/>
        <v>0</v>
      </c>
      <c r="G42" s="204">
        <f t="shared" si="8"/>
        <v>0</v>
      </c>
      <c r="H42" s="204">
        <f t="shared" si="8"/>
        <v>0</v>
      </c>
      <c r="I42" s="204">
        <f t="shared" si="8"/>
        <v>0</v>
      </c>
      <c r="J42" s="204">
        <f t="shared" si="8"/>
        <v>0</v>
      </c>
      <c r="K42" s="216">
        <f t="shared" si="5"/>
        <v>0</v>
      </c>
      <c r="L42" s="214" t="s">
        <v>369</v>
      </c>
    </row>
    <row r="43" spans="1:13" s="196" customFormat="1" ht="20.100000000000001" customHeight="1" x14ac:dyDescent="0.15">
      <c r="A43" s="180" t="s">
        <v>370</v>
      </c>
      <c r="B43" s="204">
        <v>0</v>
      </c>
      <c r="C43" s="204">
        <v>0</v>
      </c>
      <c r="D43" s="204"/>
      <c r="E43" s="204">
        <v>0</v>
      </c>
      <c r="F43" s="204"/>
      <c r="G43" s="204"/>
      <c r="H43" s="204"/>
      <c r="I43" s="204"/>
      <c r="J43" s="204"/>
      <c r="K43" s="216">
        <f t="shared" si="5"/>
        <v>0</v>
      </c>
      <c r="L43" s="214" t="s">
        <v>371</v>
      </c>
    </row>
    <row r="44" spans="1:13" s="196" customFormat="1" ht="20.100000000000001" customHeight="1" x14ac:dyDescent="0.15">
      <c r="A44" s="180" t="s">
        <v>372</v>
      </c>
      <c r="B44" s="204">
        <v>0</v>
      </c>
      <c r="C44" s="204">
        <v>0</v>
      </c>
      <c r="D44" s="204"/>
      <c r="E44" s="204">
        <v>0</v>
      </c>
      <c r="F44" s="204"/>
      <c r="G44" s="204"/>
      <c r="H44" s="204"/>
      <c r="I44" s="204"/>
      <c r="J44" s="204"/>
      <c r="K44" s="216">
        <f t="shared" si="5"/>
        <v>0</v>
      </c>
      <c r="L44" s="214" t="s">
        <v>373</v>
      </c>
    </row>
    <row r="45" spans="1:13" s="196" customFormat="1" ht="20.100000000000001" customHeight="1" x14ac:dyDescent="0.15">
      <c r="A45" s="180" t="s">
        <v>374</v>
      </c>
      <c r="B45" s="204">
        <v>0</v>
      </c>
      <c r="C45" s="204">
        <v>0</v>
      </c>
      <c r="D45" s="204"/>
      <c r="E45" s="204">
        <v>0</v>
      </c>
      <c r="F45" s="204"/>
      <c r="G45" s="204"/>
      <c r="H45" s="204"/>
      <c r="I45" s="204"/>
      <c r="J45" s="204"/>
      <c r="K45" s="216">
        <f t="shared" si="5"/>
        <v>0</v>
      </c>
      <c r="L45" s="214" t="s">
        <v>375</v>
      </c>
    </row>
    <row r="46" spans="1:13" s="196" customFormat="1" ht="20.100000000000001" customHeight="1" x14ac:dyDescent="0.15">
      <c r="A46" s="180" t="s">
        <v>376</v>
      </c>
      <c r="B46" s="204">
        <f>B47+B48+B49+B50</f>
        <v>0</v>
      </c>
      <c r="C46" s="204">
        <f>C47+C48+C49+C50</f>
        <v>0</v>
      </c>
      <c r="D46" s="204">
        <f t="shared" ref="D46:J46" si="9">D47+D48+D49+D50</f>
        <v>0</v>
      </c>
      <c r="E46" s="204">
        <f t="shared" si="9"/>
        <v>0</v>
      </c>
      <c r="F46" s="204">
        <f t="shared" si="9"/>
        <v>111301589.67</v>
      </c>
      <c r="G46" s="204">
        <f t="shared" si="9"/>
        <v>130441033.28</v>
      </c>
      <c r="H46" s="204">
        <f t="shared" si="9"/>
        <v>-305742622.94999999</v>
      </c>
      <c r="I46" s="204">
        <f t="shared" si="9"/>
        <v>0</v>
      </c>
      <c r="J46" s="204">
        <f t="shared" si="9"/>
        <v>-1950000</v>
      </c>
      <c r="K46" s="216">
        <f t="shared" si="5"/>
        <v>-65950000</v>
      </c>
      <c r="L46" s="214" t="s">
        <v>377</v>
      </c>
    </row>
    <row r="47" spans="1:13" s="196" customFormat="1" ht="20.100000000000001" customHeight="1" x14ac:dyDescent="0.15">
      <c r="A47" s="180" t="s">
        <v>378</v>
      </c>
      <c r="B47" s="204">
        <v>0</v>
      </c>
      <c r="C47" s="204">
        <v>0</v>
      </c>
      <c r="D47" s="204">
        <v>0</v>
      </c>
      <c r="E47" s="204">
        <v>0</v>
      </c>
      <c r="F47" s="204">
        <v>111301589.67</v>
      </c>
      <c r="G47" s="204"/>
      <c r="H47" s="204">
        <v>-111301589.67</v>
      </c>
      <c r="I47" s="204"/>
      <c r="J47" s="204"/>
      <c r="K47" s="216">
        <f t="shared" si="5"/>
        <v>0</v>
      </c>
      <c r="L47" s="214" t="s">
        <v>379</v>
      </c>
    </row>
    <row r="48" spans="1:13" s="196" customFormat="1" ht="20.100000000000001" customHeight="1" x14ac:dyDescent="0.15">
      <c r="A48" s="180" t="s">
        <v>380</v>
      </c>
      <c r="B48" s="204">
        <v>0</v>
      </c>
      <c r="C48" s="204">
        <v>0</v>
      </c>
      <c r="D48" s="204">
        <v>0</v>
      </c>
      <c r="E48" s="204">
        <v>0</v>
      </c>
      <c r="F48" s="204"/>
      <c r="G48" s="204">
        <v>130441033.28</v>
      </c>
      <c r="H48" s="204">
        <v>-130441033.28</v>
      </c>
      <c r="I48" s="204"/>
      <c r="J48" s="204"/>
      <c r="K48" s="216">
        <f t="shared" si="5"/>
        <v>0</v>
      </c>
      <c r="L48" s="214" t="s">
        <v>381</v>
      </c>
    </row>
    <row r="49" spans="1:12" s="196" customFormat="1" ht="20.100000000000001" customHeight="1" x14ac:dyDescent="0.15">
      <c r="A49" s="180" t="s">
        <v>382</v>
      </c>
      <c r="B49" s="204">
        <v>0</v>
      </c>
      <c r="C49" s="204">
        <v>0</v>
      </c>
      <c r="D49" s="204">
        <v>0</v>
      </c>
      <c r="E49" s="204">
        <v>0</v>
      </c>
      <c r="F49" s="204"/>
      <c r="G49" s="204"/>
      <c r="H49" s="204">
        <v>-64000000</v>
      </c>
      <c r="I49" s="204"/>
      <c r="J49" s="204">
        <v>-1950000</v>
      </c>
      <c r="K49" s="216">
        <f t="shared" si="5"/>
        <v>-65950000</v>
      </c>
      <c r="L49" s="214" t="s">
        <v>383</v>
      </c>
    </row>
    <row r="50" spans="1:12" s="196" customFormat="1" ht="20.100000000000001" customHeight="1" x14ac:dyDescent="0.15">
      <c r="A50" s="180" t="s">
        <v>384</v>
      </c>
      <c r="B50" s="204">
        <v>0</v>
      </c>
      <c r="C50" s="204">
        <v>0</v>
      </c>
      <c r="D50" s="204">
        <v>0</v>
      </c>
      <c r="E50" s="204">
        <v>0</v>
      </c>
      <c r="F50" s="204">
        <v>0</v>
      </c>
      <c r="G50" s="204">
        <v>0</v>
      </c>
      <c r="H50" s="204">
        <v>0</v>
      </c>
      <c r="I50" s="204">
        <v>0</v>
      </c>
      <c r="J50" s="204">
        <v>0</v>
      </c>
      <c r="K50" s="216">
        <f t="shared" si="5"/>
        <v>0</v>
      </c>
      <c r="L50" s="214" t="s">
        <v>375</v>
      </c>
    </row>
    <row r="51" spans="1:12" s="196" customFormat="1" ht="20.100000000000001" customHeight="1" x14ac:dyDescent="0.15">
      <c r="A51" s="180" t="s">
        <v>385</v>
      </c>
      <c r="B51" s="204">
        <f>B52+B53+B54+B55</f>
        <v>0</v>
      </c>
      <c r="C51" s="204">
        <f>C52+C53+C54+C55</f>
        <v>0</v>
      </c>
      <c r="D51" s="204">
        <f t="shared" ref="D51:J51" si="10">D52+D53+D54+D55</f>
        <v>0</v>
      </c>
      <c r="E51" s="204">
        <f t="shared" si="10"/>
        <v>0</v>
      </c>
      <c r="F51" s="204">
        <f t="shared" si="10"/>
        <v>0</v>
      </c>
      <c r="G51" s="204">
        <f t="shared" si="10"/>
        <v>0</v>
      </c>
      <c r="H51" s="204">
        <f t="shared" si="10"/>
        <v>0</v>
      </c>
      <c r="I51" s="204">
        <f t="shared" si="10"/>
        <v>0</v>
      </c>
      <c r="J51" s="204">
        <f t="shared" si="10"/>
        <v>0</v>
      </c>
      <c r="K51" s="216">
        <f t="shared" si="5"/>
        <v>0</v>
      </c>
      <c r="L51" s="214" t="s">
        <v>386</v>
      </c>
    </row>
    <row r="52" spans="1:12" s="196" customFormat="1" ht="20.100000000000001" customHeight="1" x14ac:dyDescent="0.15">
      <c r="A52" s="180" t="s">
        <v>387</v>
      </c>
      <c r="B52" s="204">
        <v>0</v>
      </c>
      <c r="C52" s="204">
        <v>0</v>
      </c>
      <c r="D52" s="204"/>
      <c r="E52" s="204"/>
      <c r="F52" s="204"/>
      <c r="G52" s="204"/>
      <c r="H52" s="204"/>
      <c r="I52" s="204"/>
      <c r="J52" s="204"/>
      <c r="K52" s="216">
        <f t="shared" si="5"/>
        <v>0</v>
      </c>
      <c r="L52" s="214" t="s">
        <v>388</v>
      </c>
    </row>
    <row r="53" spans="1:12" s="196" customFormat="1" ht="20.100000000000001" customHeight="1" x14ac:dyDescent="0.15">
      <c r="A53" s="180" t="s">
        <v>389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16">
        <f t="shared" si="5"/>
        <v>0</v>
      </c>
      <c r="L53" s="214" t="s">
        <v>390</v>
      </c>
    </row>
    <row r="54" spans="1:12" s="196" customFormat="1" ht="20.100000000000001" customHeight="1" x14ac:dyDescent="0.15">
      <c r="A54" s="180" t="s">
        <v>391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16">
        <f t="shared" si="5"/>
        <v>0</v>
      </c>
      <c r="L54" s="214" t="s">
        <v>392</v>
      </c>
    </row>
    <row r="55" spans="1:12" s="196" customFormat="1" ht="20.100000000000001" customHeight="1" x14ac:dyDescent="0.15">
      <c r="A55" s="180" t="s">
        <v>384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16">
        <f t="shared" si="5"/>
        <v>0</v>
      </c>
      <c r="L55" s="214" t="s">
        <v>375</v>
      </c>
    </row>
    <row r="56" spans="1:12" s="196" customFormat="1" ht="20.100000000000001" customHeight="1" x14ac:dyDescent="0.15">
      <c r="A56" s="184" t="s">
        <v>393</v>
      </c>
      <c r="B56" s="206">
        <f t="shared" ref="B56:E56" si="11">B39+B40</f>
        <v>800000000</v>
      </c>
      <c r="C56" s="206">
        <f t="shared" si="11"/>
        <v>718137000</v>
      </c>
      <c r="D56" s="206">
        <f t="shared" si="11"/>
        <v>0</v>
      </c>
      <c r="E56" s="206">
        <f t="shared" si="11"/>
        <v>23176718.399999999</v>
      </c>
      <c r="F56" s="206">
        <f t="shared" ref="F56:J56" si="12">F39+F40</f>
        <v>686865827.5</v>
      </c>
      <c r="G56" s="206">
        <f t="shared" si="12"/>
        <v>999313365.99000001</v>
      </c>
      <c r="H56" s="206">
        <f t="shared" si="12"/>
        <v>145170471.04000005</v>
      </c>
      <c r="I56" s="206">
        <f t="shared" si="12"/>
        <v>0</v>
      </c>
      <c r="J56" s="206">
        <f t="shared" si="12"/>
        <v>49544654.147749998</v>
      </c>
      <c r="K56" s="218">
        <f t="shared" si="5"/>
        <v>3422208037.0777502</v>
      </c>
      <c r="L56" s="214" t="s">
        <v>394</v>
      </c>
    </row>
    <row r="57" spans="1:12" s="196" customFormat="1" ht="20.100000000000001" customHeight="1" x14ac:dyDescent="0.15">
      <c r="A57" s="207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14"/>
    </row>
    <row r="58" spans="1:12" ht="20.100000000000001" customHeight="1" x14ac:dyDescent="0.15">
      <c r="A58" s="301" t="str">
        <f>A29</f>
        <v>Legal Person：                                                                                                  Director in charge of accounting：                                                                            Head of accounting department：</v>
      </c>
      <c r="B58" s="301"/>
      <c r="C58" s="301"/>
      <c r="D58" s="301"/>
      <c r="E58" s="301"/>
      <c r="F58" s="301"/>
      <c r="G58" s="301"/>
      <c r="H58" s="301"/>
      <c r="I58" s="301"/>
      <c r="J58" s="301"/>
      <c r="K58" s="301"/>
    </row>
    <row r="60" spans="1:12" ht="18" customHeight="1" x14ac:dyDescent="0.15">
      <c r="B60" s="212" t="s">
        <v>121</v>
      </c>
      <c r="C60" s="212" t="s">
        <v>125</v>
      </c>
      <c r="D60" s="212" t="s">
        <v>396</v>
      </c>
      <c r="E60" s="212" t="s">
        <v>128</v>
      </c>
      <c r="F60" s="212" t="s">
        <v>131</v>
      </c>
      <c r="G60" s="212" t="s">
        <v>397</v>
      </c>
      <c r="H60" s="212" t="s">
        <v>398</v>
      </c>
      <c r="I60" s="212" t="s">
        <v>399</v>
      </c>
      <c r="J60" s="212" t="s">
        <v>143</v>
      </c>
      <c r="K60" s="212" t="s">
        <v>400</v>
      </c>
    </row>
    <row r="62" spans="1:12" ht="18" customHeight="1" x14ac:dyDescent="0.15">
      <c r="B62" s="213">
        <f>B7-负债及权益表!D21</f>
        <v>0</v>
      </c>
      <c r="C62" s="213">
        <f>C7-负债及权益表!D23</f>
        <v>0</v>
      </c>
      <c r="D62" s="213"/>
      <c r="E62" s="213">
        <f>E7-负债及权益表!D24</f>
        <v>0</v>
      </c>
      <c r="F62" s="213"/>
      <c r="G62" s="213">
        <f>G10-负债及权益表!D26</f>
        <v>0</v>
      </c>
      <c r="H62" s="213">
        <f>H7-负债及权益表!D27</f>
        <v>0</v>
      </c>
      <c r="I62" s="213"/>
      <c r="J62" s="213">
        <f>J7-负债及权益表!D30</f>
        <v>-2.2500008344650269E-3</v>
      </c>
      <c r="K62" s="213">
        <f>K7-负债及权益表!D31</f>
        <v>-2.2501945495605469E-3</v>
      </c>
    </row>
    <row r="63" spans="1:12" ht="18" customHeight="1" x14ac:dyDescent="0.15">
      <c r="B63" s="213">
        <f>B56-B7</f>
        <v>0</v>
      </c>
      <c r="C63" s="213">
        <f t="shared" ref="C63:K63" si="13">C56-C7</f>
        <v>0</v>
      </c>
      <c r="D63" s="213">
        <f t="shared" si="13"/>
        <v>0</v>
      </c>
      <c r="E63" s="213">
        <f t="shared" si="13"/>
        <v>0</v>
      </c>
      <c r="F63" s="213">
        <f t="shared" si="13"/>
        <v>0</v>
      </c>
      <c r="G63" s="213">
        <f t="shared" si="13"/>
        <v>0</v>
      </c>
      <c r="H63" s="213">
        <f t="shared" si="13"/>
        <v>0</v>
      </c>
      <c r="I63" s="213">
        <f t="shared" si="13"/>
        <v>0</v>
      </c>
      <c r="J63" s="213">
        <f t="shared" si="13"/>
        <v>0</v>
      </c>
      <c r="K63" s="213">
        <f t="shared" si="13"/>
        <v>0</v>
      </c>
    </row>
    <row r="64" spans="1:12" ht="18" customHeight="1" x14ac:dyDescent="0.15">
      <c r="B64" s="213">
        <f>B27-负债及权益表!C21</f>
        <v>0</v>
      </c>
      <c r="C64" s="213">
        <f>C27-负债及权益表!C23</f>
        <v>0</v>
      </c>
      <c r="D64" s="213"/>
      <c r="E64" s="213">
        <f>E27-负债及权益表!C24</f>
        <v>-6.8539753556251526E-5</v>
      </c>
      <c r="F64" s="213">
        <f>F27-负债及权益表!C25</f>
        <v>0</v>
      </c>
      <c r="G64" s="213">
        <f>G27-负债及权益表!C26</f>
        <v>0</v>
      </c>
      <c r="H64" s="213">
        <f>H27-负债及权益表!C27</f>
        <v>0</v>
      </c>
      <c r="I64" s="213"/>
      <c r="J64" s="213">
        <f>J27-负债及权益表!C30</f>
        <v>-2.2500008344650269E-3</v>
      </c>
      <c r="K64" s="213">
        <f>K27-负债及权益表!C31</f>
        <v>-2.3174285888671875E-3</v>
      </c>
    </row>
  </sheetData>
  <mergeCells count="16">
    <mergeCell ref="A30:K30"/>
    <mergeCell ref="A31:K31"/>
    <mergeCell ref="B33:K33"/>
    <mergeCell ref="B34:I34"/>
    <mergeCell ref="A58:K58"/>
    <mergeCell ref="A33:A35"/>
    <mergeCell ref="J34:J35"/>
    <mergeCell ref="K34:K35"/>
    <mergeCell ref="A1:K1"/>
    <mergeCell ref="A2:K2"/>
    <mergeCell ref="B4:K4"/>
    <mergeCell ref="B5:I5"/>
    <mergeCell ref="A29:K29"/>
    <mergeCell ref="A4:A6"/>
    <mergeCell ref="J5:J6"/>
    <mergeCell ref="K5:K6"/>
  </mergeCells>
  <phoneticPr fontId="42" type="noConversion"/>
  <printOptions horizontalCentered="1"/>
  <pageMargins left="0.51181102362204722" right="0.43307086614173229" top="0.98425196850393704" bottom="0.59055118110236227" header="0.51181102362204722" footer="0.51181102362204722"/>
  <pageSetup paperSize="9" scale="73" firstPageNumber="5" fitToHeight="2" orientation="landscape" useFirstPageNumber="1" r:id="rId1"/>
  <headerFooter differentOddEven="1" alignWithMargins="0">
    <oddFooter>&amp;C5</oddFooter>
    <evenFooter>&amp;C6</evenFooter>
  </headerFooter>
  <rowBreaks count="1" manualBreakCount="1">
    <brk id="2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2"/>
  <sheetViews>
    <sheetView view="pageBreakPreview" topLeftCell="A7" zoomScale="80" zoomScaleNormal="100" zoomScaleSheetLayoutView="80" workbookViewId="0">
      <selection activeCell="E53" sqref="E53"/>
    </sheetView>
  </sheetViews>
  <sheetFormatPr defaultColWidth="10" defaultRowHeight="12" x14ac:dyDescent="0.15"/>
  <cols>
    <col min="1" max="1" width="43.125" style="174" customWidth="1"/>
    <col min="2" max="9" width="14.625" style="174" customWidth="1"/>
    <col min="10" max="10" width="17.875" style="174" customWidth="1"/>
    <col min="11" max="16384" width="10" style="174"/>
  </cols>
  <sheetData>
    <row r="1" spans="1:10" ht="18.75" x14ac:dyDescent="0.15">
      <c r="A1" s="313" t="s">
        <v>401</v>
      </c>
      <c r="B1" s="313"/>
      <c r="C1" s="313"/>
      <c r="D1" s="313"/>
      <c r="E1" s="313"/>
      <c r="F1" s="313"/>
      <c r="G1" s="313"/>
      <c r="H1" s="313"/>
      <c r="I1" s="313"/>
    </row>
    <row r="2" spans="1:10" ht="12.75" x14ac:dyDescent="0.2">
      <c r="A2" s="175"/>
      <c r="B2" s="175"/>
      <c r="C2" s="175"/>
      <c r="D2" s="175"/>
      <c r="E2" s="175"/>
      <c r="F2" s="176"/>
      <c r="G2" s="175"/>
      <c r="H2" s="175"/>
      <c r="I2" s="175"/>
    </row>
    <row r="3" spans="1:10" ht="14.25" customHeight="1" x14ac:dyDescent="0.2">
      <c r="A3" s="175" t="str">
        <f>资产表!A2</f>
        <v>Jiangsu Jiangyan Rural Commerical Bank Co.,Ltd</v>
      </c>
      <c r="B3" s="175"/>
      <c r="C3" s="175"/>
      <c r="D3" s="177"/>
      <c r="E3" s="177"/>
      <c r="F3" s="175"/>
      <c r="G3" s="175"/>
      <c r="I3" s="191" t="str">
        <f>资产表!F2</f>
        <v>Unit:RMB</v>
      </c>
    </row>
    <row r="4" spans="1:10" ht="12.75" x14ac:dyDescent="0.15">
      <c r="A4" s="311" t="s">
        <v>258</v>
      </c>
      <c r="B4" s="314">
        <v>2020</v>
      </c>
      <c r="C4" s="315"/>
      <c r="D4" s="315"/>
      <c r="E4" s="315"/>
      <c r="F4" s="315"/>
      <c r="G4" s="315"/>
      <c r="H4" s="315"/>
      <c r="I4" s="316"/>
    </row>
    <row r="5" spans="1:10" ht="40.5" customHeight="1" x14ac:dyDescent="0.15">
      <c r="A5" s="312"/>
      <c r="B5" s="178" t="s">
        <v>348</v>
      </c>
      <c r="C5" s="178" t="s">
        <v>349</v>
      </c>
      <c r="D5" s="178" t="s">
        <v>350</v>
      </c>
      <c r="E5" s="178" t="s">
        <v>351</v>
      </c>
      <c r="F5" s="178" t="s">
        <v>352</v>
      </c>
      <c r="G5" s="178" t="s">
        <v>353</v>
      </c>
      <c r="H5" s="178" t="s">
        <v>354</v>
      </c>
      <c r="I5" s="192" t="s">
        <v>347</v>
      </c>
    </row>
    <row r="6" spans="1:10" s="173" customFormat="1" ht="20.100000000000001" customHeight="1" x14ac:dyDescent="0.15">
      <c r="A6" s="179" t="s">
        <v>356</v>
      </c>
      <c r="B6" s="63">
        <f>B56</f>
        <v>800000000</v>
      </c>
      <c r="C6" s="63">
        <f t="shared" ref="C6:H6" si="0">C56</f>
        <v>718137000</v>
      </c>
      <c r="D6" s="63">
        <f t="shared" si="0"/>
        <v>0</v>
      </c>
      <c r="E6" s="63">
        <f t="shared" si="0"/>
        <v>23176718.399999999</v>
      </c>
      <c r="F6" s="63">
        <f t="shared" si="0"/>
        <v>686865827.5</v>
      </c>
      <c r="G6" s="63">
        <f t="shared" si="0"/>
        <v>997201865.99000001</v>
      </c>
      <c r="H6" s="63">
        <f t="shared" si="0"/>
        <v>136196565.41000006</v>
      </c>
      <c r="I6" s="193">
        <f t="shared" ref="I6:I27" si="1">SUM(B6:H6)</f>
        <v>3361577977.3000002</v>
      </c>
      <c r="J6" s="173" t="s">
        <v>357</v>
      </c>
    </row>
    <row r="7" spans="1:10" ht="20.100000000000001" customHeight="1" x14ac:dyDescent="0.15">
      <c r="A7" s="180" t="s">
        <v>358</v>
      </c>
      <c r="B7" s="181"/>
      <c r="C7" s="181"/>
      <c r="D7" s="181">
        <v>0</v>
      </c>
      <c r="E7" s="181"/>
      <c r="F7" s="181"/>
      <c r="G7" s="181">
        <v>0</v>
      </c>
      <c r="H7" s="181"/>
      <c r="I7" s="193">
        <f t="shared" si="1"/>
        <v>0</v>
      </c>
      <c r="J7" s="174" t="s">
        <v>359</v>
      </c>
    </row>
    <row r="8" spans="1:10" ht="20.100000000000001" customHeight="1" x14ac:dyDescent="0.2">
      <c r="A8" s="180" t="s">
        <v>360</v>
      </c>
      <c r="B8" s="181"/>
      <c r="C8" s="181"/>
      <c r="D8" s="181"/>
      <c r="E8" s="181"/>
      <c r="F8" s="181"/>
      <c r="G8" s="181"/>
      <c r="H8" s="181"/>
      <c r="I8" s="193">
        <f t="shared" si="1"/>
        <v>0</v>
      </c>
      <c r="J8" s="174" t="s">
        <v>361</v>
      </c>
    </row>
    <row r="9" spans="1:10" s="173" customFormat="1" ht="20.100000000000001" customHeight="1" x14ac:dyDescent="0.15">
      <c r="A9" s="179" t="s">
        <v>362</v>
      </c>
      <c r="B9" s="63">
        <f>B6+B7+B8</f>
        <v>800000000</v>
      </c>
      <c r="C9" s="63">
        <f t="shared" ref="C9:H9" si="2">C6+C7+C8</f>
        <v>718137000</v>
      </c>
      <c r="D9" s="63">
        <f t="shared" si="2"/>
        <v>0</v>
      </c>
      <c r="E9" s="63">
        <f t="shared" si="2"/>
        <v>23176718.399999999</v>
      </c>
      <c r="F9" s="63">
        <f t="shared" si="2"/>
        <v>686865827.5</v>
      </c>
      <c r="G9" s="63">
        <f t="shared" si="2"/>
        <v>997201865.99000001</v>
      </c>
      <c r="H9" s="63">
        <f t="shared" si="2"/>
        <v>136196565.41000006</v>
      </c>
      <c r="I9" s="193">
        <f t="shared" si="1"/>
        <v>3361577977.3000002</v>
      </c>
      <c r="J9" s="173" t="s">
        <v>363</v>
      </c>
    </row>
    <row r="10" spans="1:10" s="173" customFormat="1" ht="27.95" customHeight="1" x14ac:dyDescent="0.2">
      <c r="A10" s="182" t="s">
        <v>364</v>
      </c>
      <c r="B10" s="63">
        <f>B12+B11+B16+B21</f>
        <v>64000000</v>
      </c>
      <c r="C10" s="63">
        <f>C12+C11+C16+C21</f>
        <v>-64000000</v>
      </c>
      <c r="D10" s="63">
        <v>0</v>
      </c>
      <c r="E10" s="63">
        <f>E11</f>
        <v>-8685225.0300685391</v>
      </c>
      <c r="F10" s="63">
        <f>F16</f>
        <v>48278711.020000003</v>
      </c>
      <c r="G10" s="63">
        <f>G16</f>
        <v>236343560.09999999</v>
      </c>
      <c r="H10" s="63">
        <f>H11+H16</f>
        <v>-64439116.640000015</v>
      </c>
      <c r="I10" s="193">
        <f t="shared" si="1"/>
        <v>211497929.44993147</v>
      </c>
      <c r="J10" s="173" t="s">
        <v>365</v>
      </c>
    </row>
    <row r="11" spans="1:10" ht="20.100000000000001" customHeight="1" x14ac:dyDescent="0.15">
      <c r="A11" s="180" t="s">
        <v>366</v>
      </c>
      <c r="B11" s="181">
        <v>0</v>
      </c>
      <c r="C11" s="181">
        <v>0</v>
      </c>
      <c r="D11" s="181">
        <v>0</v>
      </c>
      <c r="E11" s="181">
        <v>-8685225.0300685391</v>
      </c>
      <c r="F11" s="181"/>
      <c r="G11" s="181"/>
      <c r="H11" s="181">
        <v>220183154.47999999</v>
      </c>
      <c r="I11" s="193">
        <f t="shared" si="1"/>
        <v>211497929.44993144</v>
      </c>
      <c r="J11" s="174" t="s">
        <v>367</v>
      </c>
    </row>
    <row r="12" spans="1:10" s="173" customFormat="1" ht="20.100000000000001" customHeight="1" x14ac:dyDescent="0.15">
      <c r="A12" s="180" t="s">
        <v>368</v>
      </c>
      <c r="B12" s="63"/>
      <c r="C12" s="63"/>
      <c r="D12" s="63">
        <v>0</v>
      </c>
      <c r="E12" s="63"/>
      <c r="F12" s="63"/>
      <c r="G12" s="63"/>
      <c r="H12" s="63"/>
      <c r="I12" s="193">
        <f t="shared" si="1"/>
        <v>0</v>
      </c>
      <c r="J12" s="173" t="s">
        <v>369</v>
      </c>
    </row>
    <row r="13" spans="1:10" ht="20.100000000000001" customHeight="1" x14ac:dyDescent="0.2">
      <c r="A13" s="180" t="s">
        <v>370</v>
      </c>
      <c r="B13" s="181"/>
      <c r="C13" s="181"/>
      <c r="D13" s="181"/>
      <c r="E13" s="181"/>
      <c r="F13" s="181">
        <v>0</v>
      </c>
      <c r="G13" s="181">
        <v>0</v>
      </c>
      <c r="H13" s="181"/>
      <c r="I13" s="193">
        <f t="shared" si="1"/>
        <v>0</v>
      </c>
      <c r="J13" s="174" t="s">
        <v>371</v>
      </c>
    </row>
    <row r="14" spans="1:10" ht="20.100000000000001" customHeight="1" x14ac:dyDescent="0.2">
      <c r="A14" s="180" t="s">
        <v>372</v>
      </c>
      <c r="B14" s="181"/>
      <c r="C14" s="181"/>
      <c r="D14" s="181"/>
      <c r="E14" s="181"/>
      <c r="F14" s="181">
        <v>0</v>
      </c>
      <c r="G14" s="181"/>
      <c r="H14" s="181">
        <v>0</v>
      </c>
      <c r="I14" s="193">
        <f t="shared" si="1"/>
        <v>0</v>
      </c>
      <c r="J14" s="174" t="s">
        <v>373</v>
      </c>
    </row>
    <row r="15" spans="1:10" ht="20.100000000000001" customHeight="1" x14ac:dyDescent="0.2">
      <c r="A15" s="180" t="s">
        <v>374</v>
      </c>
      <c r="B15" s="181"/>
      <c r="C15" s="181"/>
      <c r="D15" s="181"/>
      <c r="E15" s="181"/>
      <c r="F15" s="181"/>
      <c r="G15" s="181"/>
      <c r="H15" s="181"/>
      <c r="I15" s="193">
        <f t="shared" si="1"/>
        <v>0</v>
      </c>
      <c r="J15" s="174" t="s">
        <v>375</v>
      </c>
    </row>
    <row r="16" spans="1:10" s="173" customFormat="1" ht="20.100000000000001" customHeight="1" x14ac:dyDescent="0.15">
      <c r="A16" s="180" t="s">
        <v>376</v>
      </c>
      <c r="B16" s="63">
        <v>0</v>
      </c>
      <c r="C16" s="63">
        <v>0</v>
      </c>
      <c r="D16" s="63">
        <v>0</v>
      </c>
      <c r="E16" s="63"/>
      <c r="F16" s="63">
        <f>F17</f>
        <v>48278711.020000003</v>
      </c>
      <c r="G16" s="63">
        <f>G18</f>
        <v>236343560.09999999</v>
      </c>
      <c r="H16" s="63">
        <f>H18+H17+H19</f>
        <v>-284622271.12</v>
      </c>
      <c r="I16" s="193">
        <f t="shared" si="1"/>
        <v>0</v>
      </c>
      <c r="J16" s="173" t="s">
        <v>377</v>
      </c>
    </row>
    <row r="17" spans="1:10" ht="20.100000000000001" customHeight="1" x14ac:dyDescent="0.2">
      <c r="A17" s="180" t="s">
        <v>378</v>
      </c>
      <c r="B17" s="181">
        <v>0</v>
      </c>
      <c r="C17" s="181">
        <v>0</v>
      </c>
      <c r="D17" s="181">
        <v>0</v>
      </c>
      <c r="E17" s="181"/>
      <c r="F17" s="181">
        <v>48278711.020000003</v>
      </c>
      <c r="G17" s="181"/>
      <c r="H17" s="181">
        <f>-F17</f>
        <v>-48278711.020000003</v>
      </c>
      <c r="I17" s="193">
        <f t="shared" si="1"/>
        <v>0</v>
      </c>
      <c r="J17" s="174" t="s">
        <v>379</v>
      </c>
    </row>
    <row r="18" spans="1:10" ht="20.100000000000001" customHeight="1" x14ac:dyDescent="0.2">
      <c r="A18" s="180" t="s">
        <v>380</v>
      </c>
      <c r="B18" s="181">
        <v>0</v>
      </c>
      <c r="C18" s="181">
        <v>0</v>
      </c>
      <c r="D18" s="181">
        <v>0</v>
      </c>
      <c r="E18" s="181"/>
      <c r="F18" s="181"/>
      <c r="G18" s="181">
        <v>236343560.09999999</v>
      </c>
      <c r="H18" s="181">
        <f>-G18</f>
        <v>-236343560.09999999</v>
      </c>
      <c r="I18" s="193">
        <f t="shared" si="1"/>
        <v>0</v>
      </c>
      <c r="J18" s="174" t="s">
        <v>381</v>
      </c>
    </row>
    <row r="19" spans="1:10" ht="20.100000000000001" customHeight="1" x14ac:dyDescent="0.2">
      <c r="A19" s="180" t="s">
        <v>382</v>
      </c>
      <c r="B19" s="181">
        <v>0</v>
      </c>
      <c r="C19" s="181">
        <v>0</v>
      </c>
      <c r="D19" s="181">
        <v>0</v>
      </c>
      <c r="E19" s="181"/>
      <c r="F19" s="181"/>
      <c r="G19" s="181"/>
      <c r="H19" s="181"/>
      <c r="I19" s="193">
        <f t="shared" si="1"/>
        <v>0</v>
      </c>
      <c r="J19" s="174" t="s">
        <v>383</v>
      </c>
    </row>
    <row r="20" spans="1:10" ht="20.100000000000001" customHeight="1" x14ac:dyDescent="0.2">
      <c r="A20" s="180" t="s">
        <v>384</v>
      </c>
      <c r="B20" s="181">
        <v>0</v>
      </c>
      <c r="C20" s="181">
        <v>0</v>
      </c>
      <c r="D20" s="181">
        <v>0</v>
      </c>
      <c r="E20" s="181"/>
      <c r="F20" s="181"/>
      <c r="G20" s="181"/>
      <c r="H20" s="181"/>
      <c r="I20" s="193">
        <f t="shared" si="1"/>
        <v>0</v>
      </c>
      <c r="J20" s="174" t="s">
        <v>375</v>
      </c>
    </row>
    <row r="21" spans="1:10" s="173" customFormat="1" ht="20.100000000000001" customHeight="1" x14ac:dyDescent="0.15">
      <c r="A21" s="180" t="s">
        <v>385</v>
      </c>
      <c r="B21" s="63">
        <f>B22</f>
        <v>64000000</v>
      </c>
      <c r="C21" s="63">
        <f>C22</f>
        <v>-64000000</v>
      </c>
      <c r="D21" s="63">
        <v>0</v>
      </c>
      <c r="E21" s="63"/>
      <c r="F21" s="63"/>
      <c r="G21" s="63"/>
      <c r="H21" s="63"/>
      <c r="I21" s="193">
        <f t="shared" si="1"/>
        <v>0</v>
      </c>
      <c r="J21" s="173" t="s">
        <v>386</v>
      </c>
    </row>
    <row r="22" spans="1:10" ht="20.100000000000001" customHeight="1" x14ac:dyDescent="0.2">
      <c r="A22" s="180" t="s">
        <v>387</v>
      </c>
      <c r="B22" s="181">
        <v>64000000</v>
      </c>
      <c r="C22" s="181">
        <f>-B22</f>
        <v>-64000000</v>
      </c>
      <c r="D22" s="181"/>
      <c r="E22" s="181"/>
      <c r="F22" s="181"/>
      <c r="G22" s="181"/>
      <c r="H22" s="181"/>
      <c r="I22" s="193">
        <f t="shared" si="1"/>
        <v>0</v>
      </c>
      <c r="J22" s="174" t="s">
        <v>388</v>
      </c>
    </row>
    <row r="23" spans="1:10" ht="20.100000000000001" customHeight="1" x14ac:dyDescent="0.2">
      <c r="A23" s="180" t="s">
        <v>389</v>
      </c>
      <c r="B23" s="181"/>
      <c r="C23" s="181"/>
      <c r="D23" s="181"/>
      <c r="E23" s="181"/>
      <c r="F23" s="181"/>
      <c r="G23" s="181"/>
      <c r="H23" s="181"/>
      <c r="I23" s="193">
        <f t="shared" si="1"/>
        <v>0</v>
      </c>
      <c r="J23" s="174" t="s">
        <v>390</v>
      </c>
    </row>
    <row r="24" spans="1:10" ht="20.100000000000001" customHeight="1" x14ac:dyDescent="0.2">
      <c r="A24" s="180" t="s">
        <v>391</v>
      </c>
      <c r="B24" s="181"/>
      <c r="C24" s="181"/>
      <c r="D24" s="181"/>
      <c r="E24" s="181"/>
      <c r="F24" s="181"/>
      <c r="G24" s="181"/>
      <c r="H24" s="181"/>
      <c r="I24" s="193">
        <f t="shared" si="1"/>
        <v>0</v>
      </c>
      <c r="J24" s="174" t="s">
        <v>392</v>
      </c>
    </row>
    <row r="25" spans="1:10" ht="20.100000000000001" customHeight="1" x14ac:dyDescent="0.2">
      <c r="A25" s="183" t="s">
        <v>402</v>
      </c>
      <c r="B25" s="181"/>
      <c r="C25" s="181"/>
      <c r="D25" s="181"/>
      <c r="E25" s="181"/>
      <c r="F25" s="181"/>
      <c r="G25" s="181"/>
      <c r="H25" s="181"/>
      <c r="I25" s="193">
        <f t="shared" si="1"/>
        <v>0</v>
      </c>
    </row>
    <row r="26" spans="1:10" ht="20.100000000000001" customHeight="1" x14ac:dyDescent="0.2">
      <c r="A26" s="180" t="s">
        <v>384</v>
      </c>
      <c r="B26" s="181"/>
      <c r="C26" s="181"/>
      <c r="D26" s="181"/>
      <c r="E26" s="181"/>
      <c r="F26" s="181"/>
      <c r="G26" s="181"/>
      <c r="H26" s="181"/>
      <c r="I26" s="193">
        <f t="shared" si="1"/>
        <v>0</v>
      </c>
      <c r="J26" s="174" t="s">
        <v>375</v>
      </c>
    </row>
    <row r="27" spans="1:10" s="173" customFormat="1" ht="20.100000000000001" customHeight="1" x14ac:dyDescent="0.15">
      <c r="A27" s="184" t="s">
        <v>393</v>
      </c>
      <c r="B27" s="185">
        <f>B9+B10</f>
        <v>864000000</v>
      </c>
      <c r="C27" s="185">
        <f t="shared" ref="C27:H27" si="3">C9+C10</f>
        <v>654137000</v>
      </c>
      <c r="D27" s="185">
        <f t="shared" si="3"/>
        <v>0</v>
      </c>
      <c r="E27" s="185">
        <f t="shared" si="3"/>
        <v>14491493.369931459</v>
      </c>
      <c r="F27" s="185">
        <f t="shared" si="3"/>
        <v>735144538.51999998</v>
      </c>
      <c r="G27" s="185">
        <f t="shared" si="3"/>
        <v>1233545426.0899999</v>
      </c>
      <c r="H27" s="185">
        <f t="shared" si="3"/>
        <v>71757448.770000041</v>
      </c>
      <c r="I27" s="194">
        <f t="shared" si="1"/>
        <v>3573075906.7499318</v>
      </c>
      <c r="J27" s="174" t="s">
        <v>394</v>
      </c>
    </row>
    <row r="28" spans="1:10" s="173" customFormat="1" ht="20.100000000000001" customHeight="1" x14ac:dyDescent="0.15">
      <c r="A28" s="186"/>
      <c r="B28" s="187"/>
      <c r="C28" s="187"/>
      <c r="D28" s="187"/>
      <c r="E28" s="187"/>
      <c r="F28" s="187"/>
      <c r="G28" s="187"/>
      <c r="H28" s="187"/>
      <c r="I28" s="187"/>
      <c r="J28" s="195"/>
    </row>
    <row r="29" spans="1:10" ht="20.100000000000001" customHeight="1" x14ac:dyDescent="0.2">
      <c r="A29" s="317" t="str">
        <f>合并权益变动表!A29</f>
        <v>Legal Person：                                                                                                  Director in charge of accounting：                                                                            Head of accounting department：</v>
      </c>
      <c r="B29" s="317"/>
      <c r="C29" s="317"/>
      <c r="D29" s="317"/>
      <c r="E29" s="317"/>
      <c r="F29" s="317"/>
      <c r="G29" s="317"/>
      <c r="H29" s="317"/>
      <c r="I29" s="317"/>
    </row>
    <row r="30" spans="1:10" ht="18.75" x14ac:dyDescent="0.15">
      <c r="A30" s="313" t="s">
        <v>401</v>
      </c>
      <c r="B30" s="313"/>
      <c r="C30" s="313"/>
      <c r="D30" s="313"/>
      <c r="E30" s="313"/>
      <c r="F30" s="313"/>
      <c r="G30" s="313"/>
      <c r="H30" s="313"/>
      <c r="I30" s="313"/>
    </row>
    <row r="31" spans="1:10" x14ac:dyDescent="0.15">
      <c r="A31" s="188"/>
      <c r="B31" s="188"/>
      <c r="C31" s="188"/>
      <c r="D31" s="188"/>
      <c r="E31" s="188"/>
      <c r="F31" s="189"/>
      <c r="G31" s="188"/>
      <c r="H31" s="188"/>
      <c r="I31" s="188"/>
    </row>
    <row r="32" spans="1:10" ht="14.25" customHeight="1" x14ac:dyDescent="0.2">
      <c r="A32" s="175" t="str">
        <f>A3</f>
        <v>Jiangsu Jiangyan Rural Commerical Bank Co.,Ltd</v>
      </c>
      <c r="B32" s="175"/>
      <c r="C32" s="175"/>
      <c r="D32" s="177"/>
      <c r="E32" s="177"/>
      <c r="F32" s="175"/>
      <c r="G32" s="175"/>
      <c r="I32" s="191" t="str">
        <f>I3</f>
        <v>Unit:RMB</v>
      </c>
    </row>
    <row r="33" spans="1:10" ht="12.75" x14ac:dyDescent="0.15">
      <c r="A33" s="311" t="s">
        <v>258</v>
      </c>
      <c r="B33" s="314">
        <v>2019</v>
      </c>
      <c r="C33" s="315"/>
      <c r="D33" s="315"/>
      <c r="E33" s="315"/>
      <c r="F33" s="315"/>
      <c r="G33" s="315"/>
      <c r="H33" s="315"/>
      <c r="I33" s="316"/>
    </row>
    <row r="34" spans="1:10" ht="38.25" x14ac:dyDescent="0.15">
      <c r="A34" s="312"/>
      <c r="B34" s="178" t="s">
        <v>348</v>
      </c>
      <c r="C34" s="178" t="s">
        <v>349</v>
      </c>
      <c r="D34" s="178" t="s">
        <v>350</v>
      </c>
      <c r="E34" s="178" t="s">
        <v>351</v>
      </c>
      <c r="F34" s="178" t="s">
        <v>352</v>
      </c>
      <c r="G34" s="178" t="s">
        <v>353</v>
      </c>
      <c r="H34" s="178" t="s">
        <v>354</v>
      </c>
      <c r="I34" s="192" t="s">
        <v>347</v>
      </c>
    </row>
    <row r="35" spans="1:10" s="173" customFormat="1" ht="20.100000000000001" customHeight="1" x14ac:dyDescent="0.15">
      <c r="A35" s="179" t="s">
        <v>356</v>
      </c>
      <c r="B35" s="63">
        <v>800000000</v>
      </c>
      <c r="C35" s="63">
        <v>718137000</v>
      </c>
      <c r="D35" s="63">
        <v>0</v>
      </c>
      <c r="E35" s="63">
        <v>46155</v>
      </c>
      <c r="F35" s="63">
        <v>575564237.83000004</v>
      </c>
      <c r="G35" s="63">
        <v>866760832.71000004</v>
      </c>
      <c r="H35" s="63">
        <v>166908464.83000001</v>
      </c>
      <c r="I35" s="193">
        <f>SUM(B35:H35)</f>
        <v>3127416690.3699999</v>
      </c>
      <c r="J35" s="173" t="s">
        <v>357</v>
      </c>
    </row>
    <row r="36" spans="1:10" ht="20.100000000000001" customHeight="1" x14ac:dyDescent="0.15">
      <c r="A36" s="180" t="s">
        <v>358</v>
      </c>
      <c r="B36" s="181"/>
      <c r="C36" s="181"/>
      <c r="D36" s="181">
        <v>0</v>
      </c>
      <c r="E36" s="181"/>
      <c r="F36" s="181"/>
      <c r="G36" s="181">
        <v>0</v>
      </c>
      <c r="H36" s="181">
        <v>-4666459.2</v>
      </c>
      <c r="I36" s="193">
        <f t="shared" ref="I36:I56" si="4">SUM(B36:H36)</f>
        <v>-4666459.2</v>
      </c>
      <c r="J36" s="174" t="s">
        <v>359</v>
      </c>
    </row>
    <row r="37" spans="1:10" ht="20.100000000000001" customHeight="1" x14ac:dyDescent="0.2">
      <c r="A37" s="180" t="s">
        <v>360</v>
      </c>
      <c r="B37" s="181"/>
      <c r="C37" s="181"/>
      <c r="D37" s="181"/>
      <c r="E37" s="181"/>
      <c r="F37" s="181"/>
      <c r="G37" s="181"/>
      <c r="H37" s="181"/>
      <c r="I37" s="193">
        <f t="shared" si="4"/>
        <v>0</v>
      </c>
      <c r="J37" s="174" t="s">
        <v>361</v>
      </c>
    </row>
    <row r="38" spans="1:10" s="173" customFormat="1" ht="20.100000000000001" customHeight="1" x14ac:dyDescent="0.15">
      <c r="A38" s="179" t="s">
        <v>362</v>
      </c>
      <c r="B38" s="63">
        <f>B35+B36+B37</f>
        <v>800000000</v>
      </c>
      <c r="C38" s="63">
        <f t="shared" ref="C38:H38" si="5">C35+C36+C37</f>
        <v>718137000</v>
      </c>
      <c r="D38" s="63">
        <f t="shared" si="5"/>
        <v>0</v>
      </c>
      <c r="E38" s="63">
        <f t="shared" si="5"/>
        <v>46155</v>
      </c>
      <c r="F38" s="63">
        <f t="shared" si="5"/>
        <v>575564237.83000004</v>
      </c>
      <c r="G38" s="63">
        <f t="shared" si="5"/>
        <v>866760832.71000004</v>
      </c>
      <c r="H38" s="63">
        <f t="shared" si="5"/>
        <v>162242005.63000003</v>
      </c>
      <c r="I38" s="193">
        <f t="shared" si="4"/>
        <v>3122750231.1700001</v>
      </c>
      <c r="J38" s="173" t="s">
        <v>363</v>
      </c>
    </row>
    <row r="39" spans="1:10" s="173" customFormat="1" ht="27.95" customHeight="1" x14ac:dyDescent="0.2">
      <c r="A39" s="182" t="s">
        <v>364</v>
      </c>
      <c r="B39" s="63">
        <f>B40+B41+B45+B50</f>
        <v>0</v>
      </c>
      <c r="C39" s="63">
        <f t="shared" ref="C39:H39" si="6">C40+C41+C45+C50</f>
        <v>0</v>
      </c>
      <c r="D39" s="63">
        <f t="shared" si="6"/>
        <v>0</v>
      </c>
      <c r="E39" s="63">
        <f t="shared" si="6"/>
        <v>23130563.399999999</v>
      </c>
      <c r="F39" s="63">
        <f t="shared" si="6"/>
        <v>111301589.67</v>
      </c>
      <c r="G39" s="63">
        <f t="shared" si="6"/>
        <v>130441033.28</v>
      </c>
      <c r="H39" s="63">
        <f t="shared" si="6"/>
        <v>-26045440.219999969</v>
      </c>
      <c r="I39" s="193">
        <f t="shared" si="4"/>
        <v>238827746.13000003</v>
      </c>
      <c r="J39" s="173" t="s">
        <v>365</v>
      </c>
    </row>
    <row r="40" spans="1:10" ht="20.100000000000001" customHeight="1" x14ac:dyDescent="0.15">
      <c r="A40" s="180" t="s">
        <v>366</v>
      </c>
      <c r="B40" s="181">
        <v>0</v>
      </c>
      <c r="C40" s="181">
        <v>0</v>
      </c>
      <c r="D40" s="181">
        <v>0</v>
      </c>
      <c r="E40" s="181">
        <v>23130563.399999999</v>
      </c>
      <c r="F40" s="181"/>
      <c r="G40" s="181"/>
      <c r="H40" s="181">
        <v>279697182.73000002</v>
      </c>
      <c r="I40" s="193">
        <f t="shared" si="4"/>
        <v>302827746.13</v>
      </c>
      <c r="J40" s="174" t="s">
        <v>367</v>
      </c>
    </row>
    <row r="41" spans="1:10" s="173" customFormat="1" ht="20.100000000000001" customHeight="1" x14ac:dyDescent="0.15">
      <c r="A41" s="180" t="s">
        <v>368</v>
      </c>
      <c r="B41" s="63">
        <f>B42+B43+B44</f>
        <v>0</v>
      </c>
      <c r="C41" s="63">
        <f t="shared" ref="C41:H41" si="7">C42+C43+C44</f>
        <v>0</v>
      </c>
      <c r="D41" s="63">
        <f t="shared" si="7"/>
        <v>0</v>
      </c>
      <c r="E41" s="63">
        <f t="shared" si="7"/>
        <v>0</v>
      </c>
      <c r="F41" s="63">
        <f t="shared" si="7"/>
        <v>0</v>
      </c>
      <c r="G41" s="63">
        <f t="shared" si="7"/>
        <v>0</v>
      </c>
      <c r="H41" s="63">
        <f t="shared" si="7"/>
        <v>0</v>
      </c>
      <c r="I41" s="193">
        <f t="shared" si="4"/>
        <v>0</v>
      </c>
      <c r="J41" s="173" t="s">
        <v>369</v>
      </c>
    </row>
    <row r="42" spans="1:10" ht="20.100000000000001" customHeight="1" x14ac:dyDescent="0.2">
      <c r="A42" s="180" t="s">
        <v>370</v>
      </c>
      <c r="B42" s="181">
        <v>0</v>
      </c>
      <c r="C42" s="181">
        <v>0</v>
      </c>
      <c r="D42" s="181"/>
      <c r="E42" s="181"/>
      <c r="F42" s="181">
        <v>0</v>
      </c>
      <c r="G42" s="181">
        <v>0</v>
      </c>
      <c r="H42" s="181"/>
      <c r="I42" s="193">
        <f t="shared" si="4"/>
        <v>0</v>
      </c>
      <c r="J42" s="174" t="s">
        <v>371</v>
      </c>
    </row>
    <row r="43" spans="1:10" ht="20.100000000000001" customHeight="1" x14ac:dyDescent="0.2">
      <c r="A43" s="180" t="s">
        <v>372</v>
      </c>
      <c r="B43" s="181"/>
      <c r="C43" s="181"/>
      <c r="D43" s="181"/>
      <c r="E43" s="181"/>
      <c r="F43" s="181">
        <v>0</v>
      </c>
      <c r="G43" s="181"/>
      <c r="H43" s="181">
        <v>0</v>
      </c>
      <c r="I43" s="193">
        <f t="shared" si="4"/>
        <v>0</v>
      </c>
      <c r="J43" s="174" t="s">
        <v>373</v>
      </c>
    </row>
    <row r="44" spans="1:10" ht="20.100000000000001" customHeight="1" x14ac:dyDescent="0.2">
      <c r="A44" s="180" t="s">
        <v>374</v>
      </c>
      <c r="B44" s="181"/>
      <c r="C44" s="181"/>
      <c r="D44" s="181"/>
      <c r="E44" s="181"/>
      <c r="F44" s="181"/>
      <c r="G44" s="181"/>
      <c r="H44" s="181"/>
      <c r="I44" s="193">
        <f t="shared" si="4"/>
        <v>0</v>
      </c>
      <c r="J44" s="174" t="s">
        <v>375</v>
      </c>
    </row>
    <row r="45" spans="1:10" s="173" customFormat="1" ht="20.100000000000001" customHeight="1" x14ac:dyDescent="0.15">
      <c r="A45" s="180" t="s">
        <v>376</v>
      </c>
      <c r="B45" s="63">
        <f>B46+B47+B48+B49</f>
        <v>0</v>
      </c>
      <c r="C45" s="63">
        <f t="shared" ref="C45:H45" si="8">C46+C47+C48+C49</f>
        <v>0</v>
      </c>
      <c r="D45" s="63">
        <f t="shared" si="8"/>
        <v>0</v>
      </c>
      <c r="E45" s="63">
        <f t="shared" si="8"/>
        <v>0</v>
      </c>
      <c r="F45" s="63">
        <f t="shared" si="8"/>
        <v>111301589.67</v>
      </c>
      <c r="G45" s="63">
        <f t="shared" si="8"/>
        <v>130441033.28</v>
      </c>
      <c r="H45" s="63">
        <f t="shared" si="8"/>
        <v>-305742622.94999999</v>
      </c>
      <c r="I45" s="193">
        <f t="shared" si="4"/>
        <v>-64000000</v>
      </c>
      <c r="J45" s="173" t="s">
        <v>377</v>
      </c>
    </row>
    <row r="46" spans="1:10" ht="20.100000000000001" customHeight="1" x14ac:dyDescent="0.2">
      <c r="A46" s="180" t="s">
        <v>378</v>
      </c>
      <c r="B46" s="181">
        <v>0</v>
      </c>
      <c r="C46" s="181">
        <v>0</v>
      </c>
      <c r="D46" s="181">
        <v>0</v>
      </c>
      <c r="E46" s="181"/>
      <c r="F46" s="181">
        <v>111301589.67</v>
      </c>
      <c r="G46" s="181"/>
      <c r="H46" s="181">
        <f>-F46</f>
        <v>-111301589.67</v>
      </c>
      <c r="I46" s="193">
        <f t="shared" si="4"/>
        <v>0</v>
      </c>
      <c r="J46" s="174" t="s">
        <v>379</v>
      </c>
    </row>
    <row r="47" spans="1:10" ht="20.100000000000001" customHeight="1" x14ac:dyDescent="0.2">
      <c r="A47" s="180" t="s">
        <v>380</v>
      </c>
      <c r="B47" s="181">
        <v>0</v>
      </c>
      <c r="C47" s="181">
        <v>0</v>
      </c>
      <c r="D47" s="181">
        <v>0</v>
      </c>
      <c r="E47" s="181"/>
      <c r="F47" s="181"/>
      <c r="G47" s="181">
        <v>130441033.28</v>
      </c>
      <c r="H47" s="181">
        <f>-G47</f>
        <v>-130441033.28</v>
      </c>
      <c r="I47" s="193">
        <f t="shared" si="4"/>
        <v>0</v>
      </c>
      <c r="J47" s="174" t="s">
        <v>381</v>
      </c>
    </row>
    <row r="48" spans="1:10" ht="20.100000000000001" customHeight="1" x14ac:dyDescent="0.2">
      <c r="A48" s="180" t="s">
        <v>382</v>
      </c>
      <c r="B48" s="181">
        <v>0</v>
      </c>
      <c r="C48" s="181">
        <v>0</v>
      </c>
      <c r="D48" s="181">
        <v>0</v>
      </c>
      <c r="E48" s="181"/>
      <c r="F48" s="181"/>
      <c r="G48" s="181"/>
      <c r="H48" s="181">
        <v>-64000000</v>
      </c>
      <c r="I48" s="193">
        <f t="shared" si="4"/>
        <v>-64000000</v>
      </c>
      <c r="J48" s="174" t="s">
        <v>383</v>
      </c>
    </row>
    <row r="49" spans="1:10" ht="20.100000000000001" customHeight="1" x14ac:dyDescent="0.2">
      <c r="A49" s="180" t="s">
        <v>384</v>
      </c>
      <c r="B49" s="181">
        <v>0</v>
      </c>
      <c r="C49" s="181">
        <v>0</v>
      </c>
      <c r="D49" s="181">
        <v>0</v>
      </c>
      <c r="E49" s="181"/>
      <c r="F49" s="181"/>
      <c r="G49" s="181"/>
      <c r="H49" s="181"/>
      <c r="I49" s="193">
        <f t="shared" si="4"/>
        <v>0</v>
      </c>
      <c r="J49" s="174" t="s">
        <v>375</v>
      </c>
    </row>
    <row r="50" spans="1:10" s="173" customFormat="1" ht="20.100000000000001" customHeight="1" x14ac:dyDescent="0.15">
      <c r="A50" s="180" t="s">
        <v>385</v>
      </c>
      <c r="B50" s="63">
        <f>B51+B52+B53+B54+B55</f>
        <v>0</v>
      </c>
      <c r="C50" s="63">
        <f t="shared" ref="C50:H50" si="9">C51+C52+C53+C54+C55</f>
        <v>0</v>
      </c>
      <c r="D50" s="63">
        <f t="shared" si="9"/>
        <v>0</v>
      </c>
      <c r="E50" s="63">
        <f t="shared" si="9"/>
        <v>0</v>
      </c>
      <c r="F50" s="63">
        <f t="shared" si="9"/>
        <v>0</v>
      </c>
      <c r="G50" s="63">
        <f t="shared" si="9"/>
        <v>0</v>
      </c>
      <c r="H50" s="63">
        <f t="shared" si="9"/>
        <v>0</v>
      </c>
      <c r="I50" s="193">
        <f t="shared" si="4"/>
        <v>0</v>
      </c>
      <c r="J50" s="173" t="s">
        <v>386</v>
      </c>
    </row>
    <row r="51" spans="1:10" ht="20.100000000000001" customHeight="1" x14ac:dyDescent="0.2">
      <c r="A51" s="180" t="s">
        <v>387</v>
      </c>
      <c r="B51" s="181">
        <v>0</v>
      </c>
      <c r="C51" s="181">
        <v>0</v>
      </c>
      <c r="D51" s="181"/>
      <c r="E51" s="181"/>
      <c r="F51" s="181"/>
      <c r="G51" s="181"/>
      <c r="H51" s="181"/>
      <c r="I51" s="193">
        <f t="shared" si="4"/>
        <v>0</v>
      </c>
      <c r="J51" s="174" t="s">
        <v>388</v>
      </c>
    </row>
    <row r="52" spans="1:10" ht="20.100000000000001" customHeight="1" x14ac:dyDescent="0.2">
      <c r="A52" s="180" t="s">
        <v>389</v>
      </c>
      <c r="B52" s="181"/>
      <c r="C52" s="181"/>
      <c r="D52" s="181"/>
      <c r="E52" s="181"/>
      <c r="F52" s="181"/>
      <c r="G52" s="181"/>
      <c r="H52" s="181"/>
      <c r="I52" s="193">
        <f t="shared" si="4"/>
        <v>0</v>
      </c>
      <c r="J52" s="174" t="s">
        <v>390</v>
      </c>
    </row>
    <row r="53" spans="1:10" ht="20.100000000000001" customHeight="1" x14ac:dyDescent="0.2">
      <c r="A53" s="180" t="s">
        <v>391</v>
      </c>
      <c r="B53" s="181"/>
      <c r="C53" s="181"/>
      <c r="D53" s="181"/>
      <c r="E53" s="181"/>
      <c r="F53" s="181"/>
      <c r="G53" s="181"/>
      <c r="H53" s="181"/>
      <c r="I53" s="193">
        <f t="shared" si="4"/>
        <v>0</v>
      </c>
      <c r="J53" s="174" t="s">
        <v>392</v>
      </c>
    </row>
    <row r="54" spans="1:10" ht="20.100000000000001" customHeight="1" x14ac:dyDescent="0.2">
      <c r="A54" s="183" t="s">
        <v>402</v>
      </c>
      <c r="B54" s="181"/>
      <c r="C54" s="181"/>
      <c r="D54" s="181"/>
      <c r="E54" s="181"/>
      <c r="F54" s="181"/>
      <c r="G54" s="181"/>
      <c r="H54" s="181"/>
      <c r="I54" s="193">
        <f t="shared" si="4"/>
        <v>0</v>
      </c>
    </row>
    <row r="55" spans="1:10" ht="20.100000000000001" customHeight="1" x14ac:dyDescent="0.2">
      <c r="A55" s="180" t="s">
        <v>403</v>
      </c>
      <c r="B55" s="181"/>
      <c r="C55" s="181"/>
      <c r="D55" s="181"/>
      <c r="E55" s="181"/>
      <c r="F55" s="181"/>
      <c r="G55" s="181"/>
      <c r="H55" s="181"/>
      <c r="I55" s="193">
        <f t="shared" si="4"/>
        <v>0</v>
      </c>
      <c r="J55" s="174" t="s">
        <v>375</v>
      </c>
    </row>
    <row r="56" spans="1:10" s="173" customFormat="1" ht="20.100000000000001" customHeight="1" x14ac:dyDescent="0.15">
      <c r="A56" s="184" t="s">
        <v>393</v>
      </c>
      <c r="B56" s="185">
        <f t="shared" ref="B56:E56" si="10">B38+B39</f>
        <v>800000000</v>
      </c>
      <c r="C56" s="185">
        <f t="shared" si="10"/>
        <v>718137000</v>
      </c>
      <c r="D56" s="185">
        <f t="shared" si="10"/>
        <v>0</v>
      </c>
      <c r="E56" s="185">
        <f t="shared" si="10"/>
        <v>23176718.399999999</v>
      </c>
      <c r="F56" s="185">
        <f t="shared" ref="F56:H56" si="11">F38+F39</f>
        <v>686865827.5</v>
      </c>
      <c r="G56" s="185">
        <f t="shared" si="11"/>
        <v>997201865.99000001</v>
      </c>
      <c r="H56" s="185">
        <f t="shared" si="11"/>
        <v>136196565.41000006</v>
      </c>
      <c r="I56" s="194">
        <f t="shared" si="4"/>
        <v>3361577977.3000002</v>
      </c>
      <c r="J56" s="195" t="s">
        <v>394</v>
      </c>
    </row>
    <row r="57" spans="1:10" ht="20.100000000000001" customHeight="1" x14ac:dyDescent="0.15"/>
    <row r="58" spans="1:10" ht="20.100000000000001" customHeight="1" x14ac:dyDescent="0.2">
      <c r="A58" s="310" t="str">
        <f>A29</f>
        <v>Legal Person：                                                                                                  Director in charge of accounting：                                                                            Head of accounting department：</v>
      </c>
      <c r="B58" s="310"/>
      <c r="C58" s="310"/>
      <c r="D58" s="310"/>
      <c r="E58" s="310"/>
      <c r="F58" s="310"/>
      <c r="G58" s="310"/>
      <c r="H58" s="310"/>
      <c r="I58" s="310"/>
    </row>
    <row r="60" spans="1:10" x14ac:dyDescent="0.15">
      <c r="B60" s="190">
        <f>B56-负债及权益表!F21</f>
        <v>0</v>
      </c>
      <c r="C60" s="190">
        <f>C56-负债及权益表!F23</f>
        <v>0</v>
      </c>
      <c r="D60" s="190"/>
      <c r="E60" s="190">
        <f>E56-负债及权益表!F24</f>
        <v>0</v>
      </c>
      <c r="F60" s="190">
        <f>F56-负债及权益表!F25</f>
        <v>0</v>
      </c>
      <c r="G60" s="190">
        <f>G56-负债及权益表!F26</f>
        <v>0</v>
      </c>
      <c r="H60" s="190">
        <f>H56-负债及权益表!F27</f>
        <v>0</v>
      </c>
      <c r="I60" s="190">
        <f>I56-负债及权益表!F29</f>
        <v>0</v>
      </c>
    </row>
    <row r="61" spans="1:10" x14ac:dyDescent="0.15">
      <c r="B61" s="190">
        <f>B6-B56</f>
        <v>0</v>
      </c>
      <c r="C61" s="190">
        <f t="shared" ref="C61:I61" si="12">C6-C56</f>
        <v>0</v>
      </c>
      <c r="D61" s="190">
        <f t="shared" si="12"/>
        <v>0</v>
      </c>
      <c r="E61" s="190">
        <f t="shared" si="12"/>
        <v>0</v>
      </c>
      <c r="F61" s="190">
        <f t="shared" si="12"/>
        <v>0</v>
      </c>
      <c r="G61" s="190">
        <f t="shared" si="12"/>
        <v>0</v>
      </c>
      <c r="H61" s="190">
        <f t="shared" si="12"/>
        <v>0</v>
      </c>
      <c r="I61" s="190">
        <f t="shared" si="12"/>
        <v>0</v>
      </c>
    </row>
    <row r="62" spans="1:10" x14ac:dyDescent="0.15">
      <c r="B62" s="190">
        <f>B27-负债及权益表!E21</f>
        <v>0</v>
      </c>
      <c r="C62" s="190">
        <f>C27-负债及权益表!E23</f>
        <v>0</v>
      </c>
      <c r="D62" s="190"/>
      <c r="E62" s="190">
        <f>E27-负债及权益表!E24</f>
        <v>-6.8539753556251526E-5</v>
      </c>
      <c r="F62" s="190">
        <f>F27-负债及权益表!E25</f>
        <v>0</v>
      </c>
      <c r="G62" s="190">
        <f>G27-负债及权益表!E26</f>
        <v>0</v>
      </c>
      <c r="H62" s="190">
        <f>H27-负债及权益表!E27</f>
        <v>0</v>
      </c>
      <c r="I62" s="190">
        <f>I27-负债及权益表!E29</f>
        <v>-6.771087646484375E-5</v>
      </c>
    </row>
  </sheetData>
  <mergeCells count="8">
    <mergeCell ref="A58:I58"/>
    <mergeCell ref="A4:A5"/>
    <mergeCell ref="A33:A34"/>
    <mergeCell ref="A1:I1"/>
    <mergeCell ref="B4:I4"/>
    <mergeCell ref="A29:I29"/>
    <mergeCell ref="A30:I30"/>
    <mergeCell ref="B33:I33"/>
  </mergeCells>
  <phoneticPr fontId="42" type="noConversion"/>
  <printOptions horizontalCentered="1"/>
  <pageMargins left="0.51181102362204722" right="0.43307086614173229" top="0.98425196850393704" bottom="0.59055118110236227" header="0.51181102362204722" footer="0.51181102362204722"/>
  <pageSetup paperSize="9" scale="81" firstPageNumber="7" fitToHeight="2" orientation="landscape" useFirstPageNumber="1" r:id="rId1"/>
  <headerFooter differentOddEven="1" alignWithMargins="0">
    <oddFooter>&amp;C7</oddFooter>
    <evenFooter>&amp;C8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15"/>
  <sheetViews>
    <sheetView workbookViewId="0">
      <pane xSplit="2" ySplit="4" topLeftCell="C32" activePane="bottomRight" state="frozen"/>
      <selection pane="topRight"/>
      <selection pane="bottomLeft"/>
      <selection pane="bottomRight" activeCell="C3" sqref="C3:H3"/>
    </sheetView>
  </sheetViews>
  <sheetFormatPr defaultColWidth="9" defaultRowHeight="13.5" x14ac:dyDescent="0.15"/>
  <cols>
    <col min="1" max="1" width="37.125" style="2" customWidth="1"/>
    <col min="2" max="2" width="5.125" style="24" customWidth="1"/>
    <col min="3" max="3" width="17.125" style="162" customWidth="1"/>
    <col min="4" max="4" width="16.625" style="24" customWidth="1"/>
    <col min="5" max="5" width="17.125" style="24" customWidth="1"/>
    <col min="6" max="6" width="17.25" style="24" customWidth="1"/>
    <col min="7" max="7" width="16.625" style="24" customWidth="1"/>
    <col min="8" max="8" width="17.125" style="24" customWidth="1"/>
    <col min="9" max="9" width="12.25" style="24" customWidth="1"/>
    <col min="10" max="10" width="7.875" style="24" customWidth="1"/>
    <col min="11" max="11" width="11.5" style="24" customWidth="1"/>
    <col min="12" max="12" width="13.75" style="24" customWidth="1"/>
    <col min="13" max="26" width="9" style="24"/>
  </cols>
  <sheetData>
    <row r="1" spans="1:8" x14ac:dyDescent="0.15">
      <c r="A1" s="5" t="s">
        <v>404</v>
      </c>
      <c r="C1" s="162" t="b">
        <f t="shared" ref="C1:H1" si="0">C26=C54</f>
        <v>1</v>
      </c>
      <c r="D1" s="162" t="b">
        <f>ROUND(D26,2)=ROUND(D54,2)</f>
        <v>1</v>
      </c>
      <c r="E1" s="24" t="b">
        <f t="shared" si="0"/>
        <v>1</v>
      </c>
      <c r="F1" s="24" t="b">
        <f t="shared" si="0"/>
        <v>1</v>
      </c>
      <c r="G1" s="24" t="b">
        <f t="shared" si="0"/>
        <v>1</v>
      </c>
      <c r="H1" s="24" t="b">
        <f t="shared" si="0"/>
        <v>1</v>
      </c>
    </row>
    <row r="2" spans="1:8" x14ac:dyDescent="0.15">
      <c r="A2" s="2" t="s">
        <v>405</v>
      </c>
      <c r="C2" s="162" t="b">
        <f t="shared" ref="C2:H2" si="1">C49=C103</f>
        <v>1</v>
      </c>
      <c r="D2" s="24" t="b">
        <f t="shared" si="1"/>
        <v>1</v>
      </c>
      <c r="E2" s="24" t="b">
        <f t="shared" si="1"/>
        <v>1</v>
      </c>
      <c r="F2" s="24" t="b">
        <f t="shared" si="1"/>
        <v>1</v>
      </c>
      <c r="G2" s="24" t="b">
        <f t="shared" si="1"/>
        <v>1</v>
      </c>
      <c r="H2" s="24" t="b">
        <f t="shared" si="1"/>
        <v>1</v>
      </c>
    </row>
    <row r="3" spans="1:8" x14ac:dyDescent="0.15">
      <c r="A3" s="8" t="s">
        <v>406</v>
      </c>
      <c r="C3" s="318" t="s">
        <v>407</v>
      </c>
      <c r="D3" s="319"/>
      <c r="E3" s="319"/>
      <c r="F3" s="318" t="s">
        <v>408</v>
      </c>
      <c r="G3" s="319"/>
      <c r="H3" s="319"/>
    </row>
    <row r="4" spans="1:8" x14ac:dyDescent="0.15">
      <c r="A4" s="5" t="s">
        <v>409</v>
      </c>
      <c r="B4" s="156" t="s">
        <v>410</v>
      </c>
      <c r="C4" s="163" t="s">
        <v>411</v>
      </c>
      <c r="D4" s="156" t="s">
        <v>412</v>
      </c>
      <c r="E4" s="156" t="s">
        <v>413</v>
      </c>
      <c r="F4" s="156" t="s">
        <v>411</v>
      </c>
      <c r="G4" s="156" t="s">
        <v>412</v>
      </c>
      <c r="H4" s="156" t="s">
        <v>413</v>
      </c>
    </row>
    <row r="5" spans="1:8" x14ac:dyDescent="0.15">
      <c r="A5" s="8" t="s">
        <v>414</v>
      </c>
      <c r="D5" s="162"/>
      <c r="E5" s="162"/>
      <c r="F5" s="162"/>
      <c r="G5" s="162"/>
      <c r="H5" s="162"/>
    </row>
    <row r="6" spans="1:8" x14ac:dyDescent="0.15">
      <c r="A6" s="9" t="s">
        <v>415</v>
      </c>
      <c r="B6" s="24" t="s">
        <v>416</v>
      </c>
      <c r="D6" s="162">
        <f>SUMIF(上期调整分录!$C:$C,本期试算平衡!$B6,上期调整分录!$F:$F)-SUMIF(上期调整分录!$C:$C,本期试算平衡!$B6,上期调整分录!$G:$G)</f>
        <v>0</v>
      </c>
      <c r="E6" s="162">
        <f>C6+D6</f>
        <v>0</v>
      </c>
      <c r="F6" s="162"/>
      <c r="G6" s="162">
        <f>SUMIF(本期调整分录!$C:$C,本期试算平衡!$B6,本期调整分录!$F:$F)-SUMIF(本期调整分录!$C:$C,本期试算平衡!$B6,本期调整分录!$G:$G)</f>
        <v>0</v>
      </c>
      <c r="H6" s="162">
        <f>F6+G6</f>
        <v>0</v>
      </c>
    </row>
    <row r="7" spans="1:8" x14ac:dyDescent="0.15">
      <c r="A7" s="9" t="s">
        <v>417</v>
      </c>
      <c r="B7" s="24" t="s">
        <v>418</v>
      </c>
      <c r="D7" s="162">
        <f>SUMIF(上期调整分录!$C:$C,本期试算平衡!$B7,上期调整分录!$F:$F)-SUMIF(上期调整分录!$C:$C,本期试算平衡!$B7,上期调整分录!$G:$G)</f>
        <v>0</v>
      </c>
      <c r="E7" s="162">
        <f t="shared" ref="E7:E70" si="2">C7+D7</f>
        <v>0</v>
      </c>
      <c r="F7" s="162"/>
      <c r="G7" s="162">
        <f>SUMIF(本期调整分录!$C:$C,本期试算平衡!$B7,本期调整分录!$F:$F)-SUMIF(本期调整分录!$C:$C,本期试算平衡!$B7,本期调整分录!$G:$G)</f>
        <v>0</v>
      </c>
      <c r="H7" s="162">
        <f t="shared" ref="H7:H70" si="3">F7+G7</f>
        <v>0</v>
      </c>
    </row>
    <row r="8" spans="1:8" x14ac:dyDescent="0.15">
      <c r="A8" s="9" t="s">
        <v>14</v>
      </c>
      <c r="B8" s="24" t="s">
        <v>419</v>
      </c>
      <c r="D8" s="162">
        <f>SUMIF(上期调整分录!$C:$C,本期试算平衡!$B8,上期调整分录!$F:$F)-SUMIF(上期调整分录!$C:$C,本期试算平衡!$B8,上期调整分录!$G:$G)</f>
        <v>0</v>
      </c>
      <c r="E8" s="162">
        <f t="shared" si="2"/>
        <v>0</v>
      </c>
      <c r="F8" s="162"/>
      <c r="G8" s="162">
        <f>SUMIF(本期调整分录!$C:$C,本期试算平衡!$B8,本期调整分录!$F:$F)-SUMIF(本期调整分录!$C:$C,本期试算平衡!$B8,本期调整分录!$G:$G)</f>
        <v>0</v>
      </c>
      <c r="H8" s="162">
        <f t="shared" si="3"/>
        <v>0</v>
      </c>
    </row>
    <row r="9" spans="1:8" x14ac:dyDescent="0.15">
      <c r="A9" s="9" t="s">
        <v>17</v>
      </c>
      <c r="B9" s="24" t="s">
        <v>420</v>
      </c>
      <c r="D9" s="162">
        <f>SUMIF(上期调整分录!$C:$C,本期试算平衡!$B9,上期调整分录!$F:$F)-SUMIF(上期调整分录!$C:$C,本期试算平衡!$B9,上期调整分录!$G:$G)</f>
        <v>0</v>
      </c>
      <c r="E9" s="162">
        <f t="shared" si="2"/>
        <v>0</v>
      </c>
      <c r="F9" s="162"/>
      <c r="G9" s="162">
        <f>SUMIF(本期调整分录!$C:$C,本期试算平衡!$B9,本期调整分录!$F:$F)-SUMIF(本期调整分录!$C:$C,本期试算平衡!$B9,本期调整分录!$G:$G)</f>
        <v>0</v>
      </c>
      <c r="H9" s="162">
        <f t="shared" si="3"/>
        <v>0</v>
      </c>
    </row>
    <row r="10" spans="1:8" x14ac:dyDescent="0.15">
      <c r="A10" s="9" t="s">
        <v>33</v>
      </c>
      <c r="B10" s="24" t="s">
        <v>421</v>
      </c>
      <c r="D10" s="162">
        <f>SUMIF(上期调整分录!$C:$C,本期试算平衡!$B10,上期调整分录!$F:$F)-SUMIF(上期调整分录!$C:$C,本期试算平衡!$B10,上期调整分录!$G:$G)</f>
        <v>0</v>
      </c>
      <c r="E10" s="162">
        <f t="shared" si="2"/>
        <v>0</v>
      </c>
      <c r="F10" s="162"/>
      <c r="G10" s="162">
        <f>SUMIF(本期调整分录!$C:$C,本期试算平衡!$B10,本期调整分录!$F:$F)-SUMIF(本期调整分录!$C:$C,本期试算平衡!$B10,本期调整分录!$G:$G)</f>
        <v>0</v>
      </c>
      <c r="H10" s="162">
        <f t="shared" si="3"/>
        <v>0</v>
      </c>
    </row>
    <row r="11" spans="1:8" x14ac:dyDescent="0.15">
      <c r="A11" s="9" t="s">
        <v>19</v>
      </c>
      <c r="B11" s="24" t="s">
        <v>422</v>
      </c>
      <c r="D11" s="162">
        <f>SUMIF(上期调整分录!$C:$C,本期试算平衡!$B11,上期调整分录!$F:$F)-SUMIF(上期调整分录!$C:$C,本期试算平衡!$B11,上期调整分录!$G:$G)</f>
        <v>0</v>
      </c>
      <c r="E11" s="162">
        <f t="shared" si="2"/>
        <v>0</v>
      </c>
      <c r="F11" s="162"/>
      <c r="G11" s="162">
        <f>SUMIF(本期调整分录!$C:$C,本期试算平衡!$B11,本期调整分录!$F:$F)-SUMIF(本期调整分录!$C:$C,本期试算平衡!$B11,本期调整分录!$G:$G)</f>
        <v>0</v>
      </c>
      <c r="H11" s="162">
        <f t="shared" si="3"/>
        <v>0</v>
      </c>
    </row>
    <row r="12" spans="1:8" x14ac:dyDescent="0.15">
      <c r="A12" s="9" t="s">
        <v>423</v>
      </c>
      <c r="B12" s="24" t="s">
        <v>424</v>
      </c>
      <c r="D12" s="162">
        <f>SUMIF(上期调整分录!$C:$C,本期试算平衡!$B12,上期调整分录!$F:$F)-SUMIF(上期调整分录!$C:$C,本期试算平衡!$B12,上期调整分录!$G:$G)</f>
        <v>0</v>
      </c>
      <c r="E12" s="162">
        <f t="shared" si="2"/>
        <v>0</v>
      </c>
      <c r="F12" s="162"/>
      <c r="G12" s="162">
        <f>SUMIF(本期调整分录!$C:$C,本期试算平衡!$B12,本期调整分录!$F:$F)-SUMIF(本期调整分录!$C:$C,本期试算平衡!$B12,本期调整分录!$G:$G)</f>
        <v>0</v>
      </c>
      <c r="H12" s="162">
        <f t="shared" si="3"/>
        <v>0</v>
      </c>
    </row>
    <row r="13" spans="1:8" x14ac:dyDescent="0.15">
      <c r="A13" s="9" t="s">
        <v>24</v>
      </c>
      <c r="B13" s="24" t="s">
        <v>425</v>
      </c>
      <c r="D13" s="162">
        <f>SUMIF(上期调整分录!$C:$C,本期试算平衡!$B13,上期调整分录!$F:$F)-SUMIF(上期调整分录!$C:$C,本期试算平衡!$B13,上期调整分录!$G:$G)</f>
        <v>0</v>
      </c>
      <c r="E13" s="162">
        <f t="shared" si="2"/>
        <v>0</v>
      </c>
      <c r="F13" s="162"/>
      <c r="G13" s="162">
        <f>SUMIF(本期调整分录!$C:$C,本期试算平衡!$B13,本期调整分录!$F:$F)-SUMIF(本期调整分录!$C:$C,本期试算平衡!$B13,本期调整分录!$G:$G)</f>
        <v>0</v>
      </c>
      <c r="H13" s="162">
        <f t="shared" si="3"/>
        <v>0</v>
      </c>
    </row>
    <row r="14" spans="1:8" x14ac:dyDescent="0.15">
      <c r="A14" s="9" t="s">
        <v>426</v>
      </c>
      <c r="B14" s="24" t="s">
        <v>427</v>
      </c>
      <c r="D14" s="162">
        <f>SUMIF(上期调整分录!$C:$C,本期试算平衡!$B14,上期调整分录!$F:$F)-SUMIF(上期调整分录!$C:$C,本期试算平衡!$B14,上期调整分录!$G:$G)</f>
        <v>0</v>
      </c>
      <c r="E14" s="162">
        <f t="shared" si="2"/>
        <v>0</v>
      </c>
      <c r="F14" s="162"/>
      <c r="G14" s="162">
        <f>SUMIF(本期调整分录!$C:$C,本期试算平衡!$B14,本期调整分录!$F:$F)-SUMIF(本期调整分录!$C:$C,本期试算平衡!$B14,本期调整分录!$G:$G)</f>
        <v>0</v>
      </c>
      <c r="H14" s="162">
        <f t="shared" si="3"/>
        <v>0</v>
      </c>
    </row>
    <row r="15" spans="1:8" x14ac:dyDescent="0.15">
      <c r="A15" s="9" t="s">
        <v>46</v>
      </c>
      <c r="B15" s="24" t="s">
        <v>428</v>
      </c>
      <c r="D15" s="162">
        <f>SUMIF(上期调整分录!$C:$C,本期试算平衡!$B15,上期调整分录!$F:$F)-SUMIF(上期调整分录!$C:$C,本期试算平衡!$B15,上期调整分录!$G:$G)</f>
        <v>0</v>
      </c>
      <c r="E15" s="162">
        <f t="shared" si="2"/>
        <v>0</v>
      </c>
      <c r="F15" s="162"/>
      <c r="G15" s="162">
        <f>SUMIF(本期调整分录!$C:$C,本期试算平衡!$B15,本期调整分录!$F:$F)-SUMIF(本期调整分录!$C:$C,本期试算平衡!$B15,本期调整分录!$G:$G)</f>
        <v>0</v>
      </c>
      <c r="H15" s="162">
        <f t="shared" si="3"/>
        <v>0</v>
      </c>
    </row>
    <row r="16" spans="1:8" x14ac:dyDescent="0.15">
      <c r="A16" s="9" t="s">
        <v>429</v>
      </c>
      <c r="B16" s="24" t="s">
        <v>430</v>
      </c>
      <c r="D16" s="162">
        <f>SUMIF(上期调整分录!$C:$C,本期试算平衡!$B16,上期调整分录!$F:$F)-SUMIF(上期调整分录!$C:$C,本期试算平衡!$B16,上期调整分录!$G:$G)</f>
        <v>0</v>
      </c>
      <c r="E16" s="162">
        <f t="shared" si="2"/>
        <v>0</v>
      </c>
      <c r="F16" s="162"/>
      <c r="G16" s="162">
        <f>SUMIF(本期调整分录!$C:$C,本期试算平衡!$B16,本期调整分录!$F:$F)-SUMIF(本期调整分录!$C:$C,本期试算平衡!$B16,本期调整分录!$G:$G)</f>
        <v>0</v>
      </c>
      <c r="H16" s="162">
        <f t="shared" si="3"/>
        <v>0</v>
      </c>
    </row>
    <row r="17" spans="1:9" x14ac:dyDescent="0.15">
      <c r="A17" s="9" t="s">
        <v>50</v>
      </c>
      <c r="B17" s="24" t="s">
        <v>431</v>
      </c>
      <c r="D17" s="162">
        <f>SUMIF(上期调整分录!$C:$C,本期试算平衡!$B17,上期调整分录!$F:$F)-SUMIF(上期调整分录!$C:$C,本期试算平衡!$B17,上期调整分录!$G:$G)</f>
        <v>0</v>
      </c>
      <c r="E17" s="162">
        <f t="shared" si="2"/>
        <v>0</v>
      </c>
      <c r="F17" s="162"/>
      <c r="G17" s="162">
        <f>SUMIF(本期调整分录!$C:$C,本期试算平衡!$B17,本期调整分录!$F:$F)-SUMIF(本期调整分录!$C:$C,本期试算平衡!$B17,本期调整分录!$G:$G)</f>
        <v>0</v>
      </c>
      <c r="H17" s="162">
        <f t="shared" si="3"/>
        <v>0</v>
      </c>
    </row>
    <row r="18" spans="1:9" x14ac:dyDescent="0.15">
      <c r="A18" s="9" t="s">
        <v>432</v>
      </c>
      <c r="B18" s="24" t="s">
        <v>433</v>
      </c>
      <c r="D18" s="162">
        <f>SUMIF(上期调整分录!$C:$C,本期试算平衡!$B18,上期调整分录!$F:$F)-SUMIF(上期调整分录!$C:$C,本期试算平衡!$B18,上期调整分录!$G:$G)</f>
        <v>0</v>
      </c>
      <c r="E18" s="162">
        <f t="shared" si="2"/>
        <v>0</v>
      </c>
      <c r="F18" s="162"/>
      <c r="G18" s="162">
        <f>SUMIF(本期调整分录!$C:$C,本期试算平衡!$B18,本期调整分录!$F:$F)-SUMIF(本期调整分录!$C:$C,本期试算平衡!$B18,本期调整分录!$G:$G)</f>
        <v>0</v>
      </c>
      <c r="H18" s="162">
        <f t="shared" si="3"/>
        <v>0</v>
      </c>
    </row>
    <row r="19" spans="1:9" x14ac:dyDescent="0.15">
      <c r="A19" s="9" t="s">
        <v>434</v>
      </c>
      <c r="B19" s="24" t="s">
        <v>435</v>
      </c>
      <c r="D19" s="162">
        <f>SUMIF(上期调整分录!$C:$C,本期试算平衡!$B19,上期调整分录!$F:$F)-SUMIF(上期调整分录!$C:$C,本期试算平衡!$B19,上期调整分录!$G:$G)</f>
        <v>0</v>
      </c>
      <c r="E19" s="162">
        <f t="shared" si="2"/>
        <v>0</v>
      </c>
      <c r="F19" s="162"/>
      <c r="G19" s="162">
        <f>SUMIF(本期调整分录!$C:$C,本期试算平衡!$B19,本期调整分录!$F:$F)-SUMIF(本期调整分录!$C:$C,本期试算平衡!$B19,本期调整分录!$G:$G)</f>
        <v>0</v>
      </c>
      <c r="H19" s="162">
        <f t="shared" si="3"/>
        <v>0</v>
      </c>
    </row>
    <row r="20" spans="1:9" x14ac:dyDescent="0.15">
      <c r="A20" s="9" t="s">
        <v>436</v>
      </c>
      <c r="B20" s="24" t="s">
        <v>437</v>
      </c>
      <c r="D20" s="162">
        <f>SUMIF(上期调整分录!$C:$C,本期试算平衡!$B20,上期调整分录!$F:$F)-SUMIF(上期调整分录!$C:$C,本期试算平衡!$B20,上期调整分录!$G:$G)</f>
        <v>0</v>
      </c>
      <c r="E20" s="162">
        <f t="shared" si="2"/>
        <v>0</v>
      </c>
      <c r="F20" s="162"/>
      <c r="G20" s="162">
        <f>SUMIF(本期调整分录!$C:$C,本期试算平衡!$B20,本期调整分录!$F:$F)-SUMIF(本期调整分录!$C:$C,本期试算平衡!$B20,本期调整分录!$G:$G)</f>
        <v>0</v>
      </c>
      <c r="H20" s="162">
        <f t="shared" si="3"/>
        <v>0</v>
      </c>
    </row>
    <row r="21" spans="1:9" x14ac:dyDescent="0.15">
      <c r="A21" s="9" t="s">
        <v>62</v>
      </c>
      <c r="B21" s="24" t="s">
        <v>438</v>
      </c>
      <c r="D21" s="162">
        <f>SUMIF(上期调整分录!$C:$C,本期试算平衡!$B21,上期调整分录!$F:$F)-SUMIF(上期调整分录!$C:$C,本期试算平衡!$B21,上期调整分录!$G:$G)</f>
        <v>0</v>
      </c>
      <c r="E21" s="162">
        <f t="shared" si="2"/>
        <v>0</v>
      </c>
      <c r="F21" s="162"/>
      <c r="G21" s="162">
        <f>SUMIF(本期调整分录!$C:$C,本期试算平衡!$B21,本期调整分录!$F:$F)-SUMIF(本期调整分录!$C:$C,本期试算平衡!$B21,本期调整分录!$G:$G)</f>
        <v>0</v>
      </c>
      <c r="H21" s="162">
        <f t="shared" si="3"/>
        <v>0</v>
      </c>
    </row>
    <row r="22" spans="1:9" x14ac:dyDescent="0.15">
      <c r="A22" s="9" t="s">
        <v>65</v>
      </c>
      <c r="B22" s="24" t="s">
        <v>439</v>
      </c>
      <c r="D22" s="162">
        <f>SUMIF(上期调整分录!$C:$C,本期试算平衡!$B22,上期调整分录!$F:$F)-SUMIF(上期调整分录!$C:$C,本期试算平衡!$B22,上期调整分录!$G:$G)</f>
        <v>0</v>
      </c>
      <c r="E22" s="162">
        <f t="shared" si="2"/>
        <v>0</v>
      </c>
      <c r="F22" s="162"/>
      <c r="G22" s="162">
        <f>SUMIF(本期调整分录!$C:$C,本期试算平衡!$B22,本期调整分录!$F:$F)-SUMIF(本期调整分录!$C:$C,本期试算平衡!$B22,本期调整分录!$G:$G)</f>
        <v>0</v>
      </c>
      <c r="H22" s="162">
        <f t="shared" si="3"/>
        <v>0</v>
      </c>
    </row>
    <row r="23" spans="1:9" x14ac:dyDescent="0.15">
      <c r="A23" s="9" t="s">
        <v>67</v>
      </c>
      <c r="B23" s="24" t="s">
        <v>440</v>
      </c>
      <c r="D23" s="162">
        <f>SUMIF(上期调整分录!$C:$C,本期试算平衡!$B23,上期调整分录!$F:$F)-SUMIF(上期调整分录!$C:$C,本期试算平衡!$B23,上期调整分录!$G:$G)</f>
        <v>0</v>
      </c>
      <c r="E23" s="162">
        <f t="shared" si="2"/>
        <v>0</v>
      </c>
      <c r="F23" s="162"/>
      <c r="G23" s="162">
        <f>SUMIF(本期调整分录!$C:$C,本期试算平衡!$B23,本期调整分录!$F:$F)-SUMIF(本期调整分录!$C:$C,本期试算平衡!$B23,本期调整分录!$G:$G)</f>
        <v>0</v>
      </c>
      <c r="H23" s="162">
        <f t="shared" si="3"/>
        <v>0</v>
      </c>
    </row>
    <row r="24" spans="1:9" x14ac:dyDescent="0.15">
      <c r="A24" s="9" t="s">
        <v>70</v>
      </c>
      <c r="B24" s="24" t="s">
        <v>441</v>
      </c>
      <c r="D24" s="162">
        <f>SUMIF(上期调整分录!$C:$C,本期试算平衡!$B24,上期调整分录!$F:$F)-SUMIF(上期调整分录!$C:$C,本期试算平衡!$B24,上期调整分录!$G:$G)</f>
        <v>0</v>
      </c>
      <c r="E24" s="162">
        <f t="shared" si="2"/>
        <v>0</v>
      </c>
      <c r="F24" s="162"/>
      <c r="G24" s="162">
        <f>SUMIF(本期调整分录!$C:$C,本期试算平衡!$B24,本期调整分录!$F:$F)-SUMIF(本期调整分录!$C:$C,本期试算平衡!$B24,本期调整分录!$G:$G)</f>
        <v>0</v>
      </c>
      <c r="H24" s="162">
        <f t="shared" si="3"/>
        <v>0</v>
      </c>
    </row>
    <row r="25" spans="1:9" x14ac:dyDescent="0.15">
      <c r="A25" s="9" t="s">
        <v>73</v>
      </c>
      <c r="B25" s="24" t="s">
        <v>442</v>
      </c>
      <c r="D25" s="162">
        <f>SUMIF(上期调整分录!$C:$C,本期试算平衡!$B25,上期调整分录!$F:$F)-SUMIF(上期调整分录!$C:$C,本期试算平衡!$B25,上期调整分录!$G:$G)</f>
        <v>0</v>
      </c>
      <c r="E25" s="162">
        <f t="shared" si="2"/>
        <v>0</v>
      </c>
      <c r="F25" s="162"/>
      <c r="G25" s="162">
        <f>SUMIF(本期调整分录!$C:$C,本期试算平衡!$B25,本期调整分录!$F:$F)-SUMIF(本期调整分录!$C:$C,本期试算平衡!$B25,本期调整分录!$G:$G)</f>
        <v>0</v>
      </c>
      <c r="H25" s="162">
        <f t="shared" si="3"/>
        <v>0</v>
      </c>
    </row>
    <row r="26" spans="1:9" x14ac:dyDescent="0.15">
      <c r="A26" s="164" t="s">
        <v>443</v>
      </c>
      <c r="B26" s="165" t="s">
        <v>444</v>
      </c>
      <c r="C26" s="166">
        <f t="shared" ref="C26:H26" si="4">SUM(C6:C25)</f>
        <v>0</v>
      </c>
      <c r="D26" s="166">
        <f t="shared" si="4"/>
        <v>0</v>
      </c>
      <c r="E26" s="166">
        <f t="shared" si="4"/>
        <v>0</v>
      </c>
      <c r="F26" s="166">
        <f t="shared" si="4"/>
        <v>0</v>
      </c>
      <c r="G26" s="166">
        <f t="shared" si="4"/>
        <v>0</v>
      </c>
      <c r="H26" s="166">
        <f t="shared" si="4"/>
        <v>0</v>
      </c>
      <c r="I26" s="24" t="b">
        <f>H26=H54</f>
        <v>1</v>
      </c>
    </row>
    <row r="27" spans="1:9" x14ac:dyDescent="0.15">
      <c r="A27" s="11" t="s">
        <v>445</v>
      </c>
      <c r="D27" s="162"/>
      <c r="E27" s="162"/>
      <c r="F27" s="162"/>
      <c r="G27" s="162"/>
      <c r="H27" s="162"/>
    </row>
    <row r="28" spans="1:9" x14ac:dyDescent="0.15">
      <c r="A28" s="9" t="s">
        <v>446</v>
      </c>
      <c r="B28" s="24" t="s">
        <v>447</v>
      </c>
      <c r="D28" s="162">
        <f>SUMIF(上期调整分录!$C:$C,本期试算平衡!$B28,上期调整分录!$G:$G)-SUMIF(上期调整分录!$C:$C,本期试算平衡!$B28,上期调整分录!$F:$F)</f>
        <v>0</v>
      </c>
      <c r="E28" s="162">
        <f t="shared" si="2"/>
        <v>0</v>
      </c>
      <c r="F28" s="162"/>
      <c r="G28" s="162">
        <f>SUMIF(本期调整分录!$C:$C,本期试算平衡!$B28,本期调整分录!$G:$G)-SUMIF(本期调整分录!$C:$C,本期试算平衡!$B28,本期调整分录!$F:$F)</f>
        <v>0</v>
      </c>
      <c r="H28" s="162">
        <f t="shared" si="3"/>
        <v>0</v>
      </c>
    </row>
    <row r="29" spans="1:9" x14ac:dyDescent="0.15">
      <c r="A29" s="9" t="s">
        <v>85</v>
      </c>
      <c r="B29" s="24" t="s">
        <v>448</v>
      </c>
      <c r="D29" s="162">
        <f>SUMIF(上期调整分录!$C:$C,本期试算平衡!$B29,上期调整分录!$G:$G)-SUMIF(上期调整分录!$C:$C,本期试算平衡!$B29,上期调整分录!$F:$F)</f>
        <v>0</v>
      </c>
      <c r="E29" s="162">
        <f t="shared" si="2"/>
        <v>0</v>
      </c>
      <c r="F29" s="162"/>
      <c r="G29" s="162">
        <f>SUMIF(本期调整分录!$C:$C,本期试算平衡!$B29,本期调整分录!$G:$G)-SUMIF(本期调整分录!$C:$C,本期试算平衡!$B29,本期调整分录!$F:$F)</f>
        <v>0</v>
      </c>
      <c r="H29" s="162">
        <f t="shared" si="3"/>
        <v>0</v>
      </c>
    </row>
    <row r="30" spans="1:9" x14ac:dyDescent="0.15">
      <c r="A30" s="9" t="s">
        <v>449</v>
      </c>
      <c r="B30" s="24" t="s">
        <v>450</v>
      </c>
      <c r="D30" s="162">
        <f>SUMIF(上期调整分录!$C:$C,本期试算平衡!$B30,上期调整分录!$G:$G)-SUMIF(上期调整分录!$C:$C,本期试算平衡!$B30,上期调整分录!$F:$F)</f>
        <v>0</v>
      </c>
      <c r="E30" s="162">
        <f t="shared" si="2"/>
        <v>0</v>
      </c>
      <c r="F30" s="162"/>
      <c r="G30" s="162">
        <f>SUMIF(本期调整分录!$C:$C,本期试算平衡!$B30,本期调整分录!$G:$G)-SUMIF(本期调整分录!$C:$C,本期试算平衡!$B30,本期调整分录!$F:$F)</f>
        <v>0</v>
      </c>
      <c r="H30" s="162">
        <f t="shared" si="3"/>
        <v>0</v>
      </c>
    </row>
    <row r="31" spans="1:9" x14ac:dyDescent="0.15">
      <c r="A31" s="9" t="s">
        <v>451</v>
      </c>
      <c r="B31" s="24" t="s">
        <v>452</v>
      </c>
      <c r="D31" s="162">
        <f>SUMIF(上期调整分录!$C:$C,本期试算平衡!$B31,上期调整分录!$G:$G)-SUMIF(上期调整分录!$C:$C,本期试算平衡!$B31,上期调整分录!$F:$F)</f>
        <v>0</v>
      </c>
      <c r="E31" s="162">
        <f t="shared" si="2"/>
        <v>0</v>
      </c>
      <c r="F31" s="162"/>
      <c r="G31" s="162">
        <f>SUMIF(本期调整分录!$C:$C,本期试算平衡!$B31,本期调整分录!$G:$G)-SUMIF(本期调整分录!$C:$C,本期试算平衡!$B31,本期调整分录!$F:$F)</f>
        <v>0</v>
      </c>
      <c r="H31" s="162">
        <f t="shared" si="3"/>
        <v>0</v>
      </c>
    </row>
    <row r="32" spans="1:9" x14ac:dyDescent="0.15">
      <c r="A32" s="9" t="s">
        <v>453</v>
      </c>
      <c r="B32" s="24" t="s">
        <v>454</v>
      </c>
      <c r="D32" s="162">
        <f>SUMIF(上期调整分录!$C:$C,本期试算平衡!$B32,上期调整分录!$G:$G)-SUMIF(上期调整分录!$C:$C,本期试算平衡!$B32,上期调整分录!$F:$F)</f>
        <v>0</v>
      </c>
      <c r="E32" s="162">
        <f t="shared" si="2"/>
        <v>0</v>
      </c>
      <c r="F32" s="162"/>
      <c r="G32" s="162">
        <f>SUMIF(本期调整分录!$C:$C,本期试算平衡!$B32,本期调整分录!$G:$G)-SUMIF(本期调整分录!$C:$C,本期试算平衡!$B32,本期调整分录!$F:$F)</f>
        <v>0</v>
      </c>
      <c r="H32" s="162">
        <f t="shared" si="3"/>
        <v>0</v>
      </c>
    </row>
    <row r="33" spans="1:8" x14ac:dyDescent="0.15">
      <c r="A33" s="9" t="s">
        <v>455</v>
      </c>
      <c r="B33" s="24" t="s">
        <v>456</v>
      </c>
      <c r="D33" s="162">
        <f>SUMIF(上期调整分录!$C:$C,本期试算平衡!$B33,上期调整分录!$G:$G)-SUMIF(上期调整分录!$C:$C,本期试算平衡!$B33,上期调整分录!$F:$F)</f>
        <v>0</v>
      </c>
      <c r="E33" s="162">
        <f t="shared" si="2"/>
        <v>0</v>
      </c>
      <c r="F33" s="162"/>
      <c r="G33" s="162">
        <f>SUMIF(本期调整分录!$C:$C,本期试算平衡!$B33,本期调整分录!$G:$G)-SUMIF(本期调整分录!$C:$C,本期试算平衡!$B33,本期调整分录!$F:$F)</f>
        <v>0</v>
      </c>
      <c r="H33" s="162">
        <f t="shared" si="3"/>
        <v>0</v>
      </c>
    </row>
    <row r="34" spans="1:8" x14ac:dyDescent="0.15">
      <c r="A34" s="9" t="s">
        <v>457</v>
      </c>
      <c r="B34" s="24" t="s">
        <v>458</v>
      </c>
      <c r="D34" s="162">
        <f>SUMIF(上期调整分录!$C:$C,本期试算平衡!$B34,上期调整分录!$G:$G)-SUMIF(上期调整分录!$C:$C,本期试算平衡!$B34,上期调整分录!$F:$F)</f>
        <v>0</v>
      </c>
      <c r="E34" s="162">
        <f t="shared" si="2"/>
        <v>0</v>
      </c>
      <c r="F34" s="162"/>
      <c r="G34" s="162">
        <f>SUMIF(本期调整分录!$C:$C,本期试算平衡!$B34,本期调整分录!$G:$G)-SUMIF(本期调整分录!$C:$C,本期试算平衡!$B34,本期调整分录!$F:$F)</f>
        <v>0</v>
      </c>
      <c r="H34" s="162">
        <f t="shared" si="3"/>
        <v>0</v>
      </c>
    </row>
    <row r="35" spans="1:8" x14ac:dyDescent="0.15">
      <c r="A35" s="9" t="s">
        <v>459</v>
      </c>
      <c r="B35" s="24" t="s">
        <v>460</v>
      </c>
      <c r="D35" s="162">
        <f>SUMIF(上期调整分录!$C:$C,本期试算平衡!$B35,上期调整分录!$G:$G)-SUMIF(上期调整分录!$C:$C,本期试算平衡!$B35,上期调整分录!$F:$F)</f>
        <v>0</v>
      </c>
      <c r="E35" s="162">
        <f t="shared" si="2"/>
        <v>0</v>
      </c>
      <c r="F35" s="162"/>
      <c r="G35" s="162">
        <f>SUMIF(本期调整分录!$C:$C,本期试算平衡!$B35,本期调整分录!$G:$G)-SUMIF(本期调整分录!$C:$C,本期试算平衡!$B35,本期调整分录!$F:$F)</f>
        <v>0</v>
      </c>
      <c r="H35" s="162">
        <f t="shared" si="3"/>
        <v>0</v>
      </c>
    </row>
    <row r="36" spans="1:8" x14ac:dyDescent="0.15">
      <c r="A36" s="9" t="s">
        <v>461</v>
      </c>
      <c r="B36" s="24" t="s">
        <v>462</v>
      </c>
      <c r="D36" s="162">
        <f>SUMIF(上期调整分录!$C:$C,本期试算平衡!$B36,上期调整分录!$G:$G)-SUMIF(上期调整分录!$C:$C,本期试算平衡!$B36,上期调整分录!$F:$F)</f>
        <v>0</v>
      </c>
      <c r="E36" s="162">
        <f t="shared" si="2"/>
        <v>0</v>
      </c>
      <c r="F36" s="162"/>
      <c r="G36" s="162">
        <f>SUMIF(本期调整分录!$C:$C,本期试算平衡!$B36,本期调整分录!$G:$G)-SUMIF(本期调整分录!$C:$C,本期试算平衡!$B36,本期调整分录!$F:$F)</f>
        <v>0</v>
      </c>
      <c r="H36" s="162">
        <f t="shared" si="3"/>
        <v>0</v>
      </c>
    </row>
    <row r="37" spans="1:8" x14ac:dyDescent="0.15">
      <c r="A37" s="9" t="s">
        <v>463</v>
      </c>
      <c r="B37" s="24" t="s">
        <v>464</v>
      </c>
      <c r="D37" s="162">
        <f>SUMIF(上期调整分录!$C:$C,本期试算平衡!$B37,上期调整分录!$G:$G)-SUMIF(上期调整分录!$C:$C,本期试算平衡!$B37,上期调整分录!$F:$F)</f>
        <v>0</v>
      </c>
      <c r="E37" s="162">
        <f t="shared" si="2"/>
        <v>0</v>
      </c>
      <c r="F37" s="162"/>
      <c r="G37" s="162">
        <f>SUMIF(本期调整分录!$C:$C,本期试算平衡!$B37,本期调整分录!$G:$G)-SUMIF(本期调整分录!$C:$C,本期试算平衡!$B37,本期调整分录!$F:$F)</f>
        <v>0</v>
      </c>
      <c r="H37" s="162">
        <f t="shared" si="3"/>
        <v>0</v>
      </c>
    </row>
    <row r="38" spans="1:8" x14ac:dyDescent="0.15">
      <c r="A38" s="9" t="s">
        <v>465</v>
      </c>
      <c r="B38" s="24" t="s">
        <v>466</v>
      </c>
      <c r="D38" s="162">
        <f>SUMIF(上期调整分录!$C:$C,本期试算平衡!$B38,上期调整分录!$G:$G)-SUMIF(上期调整分录!$C:$C,本期试算平衡!$B38,上期调整分录!$F:$F)</f>
        <v>0</v>
      </c>
      <c r="E38" s="162">
        <f t="shared" si="2"/>
        <v>0</v>
      </c>
      <c r="F38" s="162"/>
      <c r="G38" s="162">
        <f>SUMIF(本期调整分录!$C:$C,本期试算平衡!$B38,本期调整分录!$G:$G)-SUMIF(本期调整分录!$C:$C,本期试算平衡!$B38,本期调整分录!$F:$F)</f>
        <v>0</v>
      </c>
      <c r="H38" s="162">
        <f t="shared" si="3"/>
        <v>0</v>
      </c>
    </row>
    <row r="39" spans="1:8" x14ac:dyDescent="0.15">
      <c r="A39" s="9" t="s">
        <v>111</v>
      </c>
      <c r="B39" s="24" t="s">
        <v>467</v>
      </c>
      <c r="D39" s="162">
        <f>SUMIF(上期调整分录!$C:$C,本期试算平衡!$B39,上期调整分录!$G:$G)-SUMIF(上期调整分录!$C:$C,本期试算平衡!$B39,上期调整分录!$F:$F)</f>
        <v>0</v>
      </c>
      <c r="E39" s="162">
        <f t="shared" si="2"/>
        <v>0</v>
      </c>
      <c r="F39" s="162"/>
      <c r="G39" s="162">
        <f>SUMIF(本期调整分录!$C:$C,本期试算平衡!$B39,本期调整分录!$G:$G)-SUMIF(本期调整分录!$C:$C,本期试算平衡!$B39,本期调整分录!$F:$F)</f>
        <v>0</v>
      </c>
      <c r="H39" s="162">
        <f t="shared" si="3"/>
        <v>0</v>
      </c>
    </row>
    <row r="40" spans="1:8" x14ac:dyDescent="0.15">
      <c r="A40" s="9" t="s">
        <v>468</v>
      </c>
      <c r="B40" s="24" t="s">
        <v>469</v>
      </c>
      <c r="D40" s="162">
        <f>SUMIF(上期调整分录!$C:$C,本期试算平衡!$B40,上期调整分录!$G:$G)-SUMIF(上期调整分录!$C:$C,本期试算平衡!$B40,上期调整分录!$F:$F)</f>
        <v>0</v>
      </c>
      <c r="E40" s="162">
        <f t="shared" si="2"/>
        <v>0</v>
      </c>
      <c r="F40" s="162"/>
      <c r="G40" s="162">
        <f>SUMIF(本期调整分录!$C:$C,本期试算平衡!$B40,本期调整分录!$G:$G)-SUMIF(本期调整分录!$C:$C,本期试算平衡!$B40,本期调整分录!$F:$F)</f>
        <v>0</v>
      </c>
      <c r="H40" s="162">
        <f t="shared" si="3"/>
        <v>0</v>
      </c>
    </row>
    <row r="41" spans="1:8" x14ac:dyDescent="0.15">
      <c r="A41" s="9" t="s">
        <v>470</v>
      </c>
      <c r="B41" s="24" t="s">
        <v>471</v>
      </c>
      <c r="D41" s="162">
        <f>SUMIF(上期调整分录!$C:$C,本期试算平衡!$B41,上期调整分录!$G:$G)-SUMIF(上期调整分录!$C:$C,本期试算平衡!$B41,上期调整分录!$F:$F)</f>
        <v>0</v>
      </c>
      <c r="E41" s="162">
        <f t="shared" si="2"/>
        <v>0</v>
      </c>
      <c r="F41" s="162"/>
      <c r="G41" s="162">
        <f>SUMIF(本期调整分录!$C:$C,本期试算平衡!$B41,本期调整分录!$G:$G)-SUMIF(本期调整分录!$C:$C,本期试算平衡!$B41,本期调整分录!$F:$F)</f>
        <v>0</v>
      </c>
      <c r="H41" s="162">
        <f t="shared" si="3"/>
        <v>0</v>
      </c>
    </row>
    <row r="42" spans="1:8" x14ac:dyDescent="0.15">
      <c r="A42" s="164" t="s">
        <v>472</v>
      </c>
      <c r="B42" s="165" t="s">
        <v>473</v>
      </c>
      <c r="C42" s="166">
        <f t="shared" ref="C42:H42" si="5">SUM(C28:C41)</f>
        <v>0</v>
      </c>
      <c r="D42" s="166">
        <f t="shared" si="5"/>
        <v>0</v>
      </c>
      <c r="E42" s="166">
        <f t="shared" si="5"/>
        <v>0</v>
      </c>
      <c r="F42" s="166">
        <f t="shared" si="5"/>
        <v>0</v>
      </c>
      <c r="G42" s="166">
        <f t="shared" si="5"/>
        <v>0</v>
      </c>
      <c r="H42" s="166">
        <f t="shared" si="5"/>
        <v>0</v>
      </c>
    </row>
    <row r="43" spans="1:8" x14ac:dyDescent="0.15">
      <c r="A43" s="11" t="s">
        <v>474</v>
      </c>
      <c r="D43" s="162"/>
      <c r="E43" s="162"/>
      <c r="F43" s="162"/>
      <c r="G43" s="162"/>
      <c r="H43" s="162"/>
    </row>
    <row r="44" spans="1:8" x14ac:dyDescent="0.15">
      <c r="A44" s="9" t="s">
        <v>121</v>
      </c>
      <c r="B44" s="24" t="s">
        <v>475</v>
      </c>
      <c r="D44" s="162">
        <f>SUMIF(上期调整分录!$C:$C,本期试算平衡!$B44,上期调整分录!$G:$G)-SUMIF(上期调整分录!$C:$C,本期试算平衡!$B44,上期调整分录!$F:$F)</f>
        <v>0</v>
      </c>
      <c r="E44" s="162">
        <f t="shared" si="2"/>
        <v>0</v>
      </c>
      <c r="F44" s="162"/>
      <c r="G44" s="162">
        <f>SUMIF(本期调整分录!$C:$C,本期试算平衡!$B44,本期调整分录!$G:$G)-SUMIF(本期调整分录!$C:$C,本期试算平衡!$B44,本期调整分录!$F:$F)</f>
        <v>0</v>
      </c>
      <c r="H44" s="162">
        <f t="shared" si="3"/>
        <v>0</v>
      </c>
    </row>
    <row r="45" spans="1:8" x14ac:dyDescent="0.15">
      <c r="A45" s="9" t="s">
        <v>396</v>
      </c>
      <c r="B45" s="24" t="s">
        <v>476</v>
      </c>
      <c r="D45" s="162">
        <f>SUMIF(上期调整分录!$C:$C,本期试算平衡!$B45,上期调整分录!$G:$G)-SUMIF(上期调整分录!$C:$C,本期试算平衡!$B45,上期调整分录!$F:$F)</f>
        <v>0</v>
      </c>
      <c r="E45" s="162">
        <f t="shared" si="2"/>
        <v>0</v>
      </c>
      <c r="F45" s="162"/>
      <c r="G45" s="162">
        <f>SUMIF(本期调整分录!$C:$C,本期试算平衡!$B45,本期调整分录!$G:$G)-SUMIF(本期调整分录!$C:$C,本期试算平衡!$B45,本期调整分录!$F:$F)</f>
        <v>0</v>
      </c>
      <c r="H45" s="162">
        <f t="shared" si="3"/>
        <v>0</v>
      </c>
    </row>
    <row r="46" spans="1:8" x14ac:dyDescent="0.15">
      <c r="A46" s="9" t="s">
        <v>125</v>
      </c>
      <c r="B46" s="24" t="s">
        <v>477</v>
      </c>
      <c r="D46" s="162">
        <f>SUMIF(上期调整分录!$C:$C,本期试算平衡!$B46,上期调整分录!$G:$G)-SUMIF(上期调整分录!$C:$C,本期试算平衡!$B46,上期调整分录!$F:$F)</f>
        <v>0</v>
      </c>
      <c r="E46" s="162">
        <f t="shared" si="2"/>
        <v>0</v>
      </c>
      <c r="F46" s="162"/>
      <c r="G46" s="162">
        <f>SUMIF(本期调整分录!$C:$C,本期试算平衡!$B46,本期调整分录!$G:$G)-SUMIF(本期调整分录!$C:$C,本期试算平衡!$B46,本期调整分录!$F:$F)</f>
        <v>0</v>
      </c>
      <c r="H46" s="162">
        <f t="shared" si="3"/>
        <v>0</v>
      </c>
    </row>
    <row r="47" spans="1:8" x14ac:dyDescent="0.15">
      <c r="A47" s="9" t="s">
        <v>131</v>
      </c>
      <c r="B47" s="24" t="s">
        <v>478</v>
      </c>
      <c r="D47" s="162">
        <f>SUMIF(上期调整分录!$C:$C,本期试算平衡!$B47,上期调整分录!$G:$G)-SUMIF(上期调整分录!$C:$C,本期试算平衡!$B47,上期调整分录!$F:$F)</f>
        <v>0</v>
      </c>
      <c r="E47" s="162">
        <f t="shared" si="2"/>
        <v>0</v>
      </c>
      <c r="F47" s="162"/>
      <c r="G47" s="162">
        <f>SUMIF(本期调整分录!$C:$C,本期试算平衡!$B47,本期调整分录!$G:$G)-SUMIF(本期调整分录!$C:$C,本期试算平衡!$B47,本期调整分录!$F:$F)</f>
        <v>0</v>
      </c>
      <c r="H47" s="162">
        <f t="shared" si="3"/>
        <v>0</v>
      </c>
    </row>
    <row r="48" spans="1:8" x14ac:dyDescent="0.15">
      <c r="A48" s="9" t="s">
        <v>134</v>
      </c>
      <c r="B48" s="24" t="s">
        <v>479</v>
      </c>
      <c r="D48" s="162">
        <f>SUMIF(上期调整分录!$C:$C,本期试算平衡!$B48,上期调整分录!$G:$G)-SUMIF(上期调整分录!$C:$C,本期试算平衡!$B48,上期调整分录!$F:$F)</f>
        <v>0</v>
      </c>
      <c r="E48" s="162">
        <f t="shared" si="2"/>
        <v>0</v>
      </c>
      <c r="F48" s="162"/>
      <c r="G48" s="162">
        <f>SUMIF(本期调整分录!$C:$C,本期试算平衡!$B48,本期调整分录!$G:$G)-SUMIF(本期调整分录!$C:$C,本期试算平衡!$B48,本期调整分录!$F:$F)</f>
        <v>0</v>
      </c>
      <c r="H48" s="162">
        <f t="shared" si="3"/>
        <v>0</v>
      </c>
    </row>
    <row r="49" spans="1:12" x14ac:dyDescent="0.15">
      <c r="A49" s="9" t="s">
        <v>480</v>
      </c>
      <c r="B49" s="24" t="s">
        <v>481</v>
      </c>
      <c r="D49" s="162">
        <f>D103</f>
        <v>0</v>
      </c>
      <c r="E49" s="162">
        <f t="shared" si="2"/>
        <v>0</v>
      </c>
      <c r="F49" s="162"/>
      <c r="G49" s="162">
        <f>G103</f>
        <v>0</v>
      </c>
      <c r="H49" s="162">
        <f t="shared" si="3"/>
        <v>0</v>
      </c>
    </row>
    <row r="50" spans="1:12" x14ac:dyDescent="0.15">
      <c r="A50" s="9" t="s">
        <v>482</v>
      </c>
      <c r="B50" s="24" t="s">
        <v>483</v>
      </c>
      <c r="D50" s="162">
        <f>SUMIF(上期调整分录!$C:$C,本期试算平衡!$B50,上期调整分录!$G:$G)-SUMIF(上期调整分录!$C:$C,本期试算平衡!$B50,上期调整分录!$F:$F)</f>
        <v>0</v>
      </c>
      <c r="E50" s="162">
        <f t="shared" si="2"/>
        <v>0</v>
      </c>
      <c r="F50" s="162"/>
      <c r="G50" s="162">
        <f>SUMIF(本期调整分录!$C:$C,本期试算平衡!$B50,本期调整分录!$G:$G)-SUMIF(本期调整分录!$C:$C,本期试算平衡!$B50,本期调整分录!$F:$F)</f>
        <v>0</v>
      </c>
      <c r="H50" s="162">
        <f t="shared" si="3"/>
        <v>0</v>
      </c>
    </row>
    <row r="51" spans="1:12" x14ac:dyDescent="0.15">
      <c r="A51" s="164" t="s">
        <v>141</v>
      </c>
      <c r="B51" s="165" t="s">
        <v>484</v>
      </c>
      <c r="C51" s="166">
        <f t="shared" ref="C51:H51" si="6">SUM(C44:C50)-C45</f>
        <v>0</v>
      </c>
      <c r="D51" s="166">
        <f t="shared" si="6"/>
        <v>0</v>
      </c>
      <c r="E51" s="166">
        <f t="shared" si="6"/>
        <v>0</v>
      </c>
      <c r="F51" s="166">
        <f t="shared" si="6"/>
        <v>0</v>
      </c>
      <c r="G51" s="166">
        <f t="shared" si="6"/>
        <v>0</v>
      </c>
      <c r="H51" s="166">
        <f t="shared" si="6"/>
        <v>0</v>
      </c>
    </row>
    <row r="52" spans="1:12" x14ac:dyDescent="0.15">
      <c r="A52" s="9" t="s">
        <v>143</v>
      </c>
      <c r="B52" s="24" t="s">
        <v>485</v>
      </c>
      <c r="D52" s="162">
        <f>SUMIF(上期调整分录!$C:$C,本期试算平衡!$B52,上期调整分录!$G:$G)-SUMIF(上期调整分录!$C:$C,本期试算平衡!$B52,上期调整分录!$F:$F)</f>
        <v>0</v>
      </c>
      <c r="E52" s="162">
        <f t="shared" si="2"/>
        <v>0</v>
      </c>
      <c r="F52" s="162"/>
      <c r="G52" s="162">
        <f>SUMIF(本期调整分录!$C:$C,本期试算平衡!$B52,本期调整分录!$G:$G)-SUMIF(本期调整分录!$C:$C,本期试算平衡!$B52,本期调整分录!$F:$F)</f>
        <v>0</v>
      </c>
      <c r="H52" s="162">
        <f t="shared" si="3"/>
        <v>0</v>
      </c>
    </row>
    <row r="53" spans="1:12" x14ac:dyDescent="0.15">
      <c r="A53" s="164" t="s">
        <v>145</v>
      </c>
      <c r="B53" s="165" t="s">
        <v>486</v>
      </c>
      <c r="C53" s="166">
        <f t="shared" ref="C53:H53" si="7">SUM(C51:C52)</f>
        <v>0</v>
      </c>
      <c r="D53" s="166">
        <f t="shared" si="7"/>
        <v>0</v>
      </c>
      <c r="E53" s="166">
        <f t="shared" si="7"/>
        <v>0</v>
      </c>
      <c r="F53" s="166">
        <f t="shared" si="7"/>
        <v>0</v>
      </c>
      <c r="G53" s="166">
        <f t="shared" si="7"/>
        <v>0</v>
      </c>
      <c r="H53" s="166">
        <f t="shared" si="7"/>
        <v>0</v>
      </c>
    </row>
    <row r="54" spans="1:12" x14ac:dyDescent="0.15">
      <c r="A54" s="164" t="s">
        <v>487</v>
      </c>
      <c r="B54" s="165"/>
      <c r="C54" s="166">
        <f t="shared" ref="C54:H54" si="8">SUM(C42,C53)</f>
        <v>0</v>
      </c>
      <c r="D54" s="166">
        <f t="shared" si="8"/>
        <v>0</v>
      </c>
      <c r="E54" s="166">
        <f t="shared" si="8"/>
        <v>0</v>
      </c>
      <c r="F54" s="166">
        <f t="shared" si="8"/>
        <v>0</v>
      </c>
      <c r="G54" s="166">
        <f t="shared" si="8"/>
        <v>0</v>
      </c>
      <c r="H54" s="166">
        <f t="shared" si="8"/>
        <v>0</v>
      </c>
      <c r="I54" s="168">
        <f>H54-H26</f>
        <v>0</v>
      </c>
    </row>
    <row r="55" spans="1:12" x14ac:dyDescent="0.15">
      <c r="A55" s="11" t="s">
        <v>488</v>
      </c>
      <c r="D55" s="162"/>
      <c r="E55" s="162"/>
      <c r="F55" s="162"/>
      <c r="G55" s="162"/>
      <c r="H55" s="162"/>
    </row>
    <row r="56" spans="1:12" x14ac:dyDescent="0.15">
      <c r="A56" s="164" t="s">
        <v>151</v>
      </c>
      <c r="B56" s="165" t="s">
        <v>489</v>
      </c>
      <c r="C56" s="166">
        <f t="shared" ref="C56:H56" si="9">SUM(C57,C60,C63,C65,C66,C67)</f>
        <v>0</v>
      </c>
      <c r="D56" s="166">
        <f t="shared" si="9"/>
        <v>0</v>
      </c>
      <c r="E56" s="166">
        <f t="shared" si="9"/>
        <v>0</v>
      </c>
      <c r="F56" s="166">
        <f t="shared" si="9"/>
        <v>0</v>
      </c>
      <c r="G56" s="166">
        <f t="shared" si="9"/>
        <v>0</v>
      </c>
      <c r="H56" s="166">
        <f t="shared" si="9"/>
        <v>0</v>
      </c>
      <c r="J56" s="162"/>
    </row>
    <row r="57" spans="1:12" x14ac:dyDescent="0.15">
      <c r="A57" s="167" t="s">
        <v>490</v>
      </c>
      <c r="B57" s="165" t="s">
        <v>491</v>
      </c>
      <c r="C57" s="166">
        <f t="shared" ref="C57:H57" si="10">C58-C59</f>
        <v>0</v>
      </c>
      <c r="D57" s="166">
        <f t="shared" si="10"/>
        <v>0</v>
      </c>
      <c r="E57" s="166">
        <f t="shared" si="10"/>
        <v>0</v>
      </c>
      <c r="F57" s="166">
        <f t="shared" si="10"/>
        <v>0</v>
      </c>
      <c r="G57" s="166">
        <f t="shared" si="10"/>
        <v>0</v>
      </c>
      <c r="H57" s="166">
        <f t="shared" si="10"/>
        <v>0</v>
      </c>
      <c r="J57" s="162"/>
    </row>
    <row r="58" spans="1:12" x14ac:dyDescent="0.15">
      <c r="A58" s="9" t="s">
        <v>492</v>
      </c>
      <c r="B58" s="24" t="s">
        <v>493</v>
      </c>
      <c r="D58" s="162">
        <f>SUMIF(上期调整分录!$C:$C,本期试算平衡!$B58,上期调整分录!$G:$G)-SUMIF(上期调整分录!$C:$C,本期试算平衡!$B58,上期调整分录!$F:$F)</f>
        <v>0</v>
      </c>
      <c r="E58" s="162">
        <f t="shared" si="2"/>
        <v>0</v>
      </c>
      <c r="F58" s="162"/>
      <c r="G58" s="162">
        <f>SUMIF(本期调整分录!$C:$C,本期试算平衡!$B58,本期调整分录!$G:$G)-SUMIF(本期调整分录!$C:$C,本期试算平衡!$B58,本期调整分录!$F:$F)</f>
        <v>0</v>
      </c>
      <c r="H58" s="162">
        <f t="shared" si="3"/>
        <v>0</v>
      </c>
      <c r="J58" s="162"/>
    </row>
    <row r="59" spans="1:12" x14ac:dyDescent="0.15">
      <c r="A59" s="9" t="s">
        <v>494</v>
      </c>
      <c r="B59" s="24" t="s">
        <v>495</v>
      </c>
      <c r="D59" s="162">
        <f>SUMIF(上期调整分录!$C:$C,本期试算平衡!$B59,上期调整分录!$F:$F)-SUMIF(上期调整分录!$C:$C,本期试算平衡!$B59,上期调整分录!$G:$G)</f>
        <v>0</v>
      </c>
      <c r="E59" s="162">
        <f t="shared" si="2"/>
        <v>0</v>
      </c>
      <c r="F59" s="162"/>
      <c r="G59" s="162">
        <f>SUMIF(本期调整分录!$C:$C,本期试算平衡!$B59,本期调整分录!$F:$F)-SUMIF(本期调整分录!$C:$C,本期试算平衡!$B59,本期调整分录!$G:$G)</f>
        <v>0</v>
      </c>
      <c r="H59" s="162">
        <f t="shared" si="3"/>
        <v>0</v>
      </c>
      <c r="J59" s="162"/>
    </row>
    <row r="60" spans="1:12" x14ac:dyDescent="0.15">
      <c r="A60" s="167" t="s">
        <v>496</v>
      </c>
      <c r="B60" s="165" t="s">
        <v>497</v>
      </c>
      <c r="C60" s="166">
        <f t="shared" ref="C60:H60" si="11">C61-C62</f>
        <v>0</v>
      </c>
      <c r="D60" s="166">
        <f t="shared" si="11"/>
        <v>0</v>
      </c>
      <c r="E60" s="166">
        <f t="shared" si="11"/>
        <v>0</v>
      </c>
      <c r="F60" s="166">
        <f t="shared" si="11"/>
        <v>0</v>
      </c>
      <c r="G60" s="166">
        <f t="shared" si="11"/>
        <v>0</v>
      </c>
      <c r="H60" s="166">
        <f t="shared" si="11"/>
        <v>0</v>
      </c>
      <c r="J60" s="162"/>
    </row>
    <row r="61" spans="1:12" x14ac:dyDescent="0.15">
      <c r="A61" s="9" t="s">
        <v>498</v>
      </c>
      <c r="B61" s="24" t="s">
        <v>499</v>
      </c>
      <c r="D61" s="162">
        <f>SUMIF(上期调整分录!$C:$C,本期试算平衡!$B61,上期调整分录!$G:$G)-SUMIF(上期调整分录!$C:$C,本期试算平衡!$B61,上期调整分录!$F:$F)</f>
        <v>0</v>
      </c>
      <c r="E61" s="162">
        <f t="shared" si="2"/>
        <v>0</v>
      </c>
      <c r="F61" s="162"/>
      <c r="G61" s="162">
        <f>SUMIF(本期调整分录!$C:$C,本期试算平衡!$B61,本期调整分录!$G:$G)-SUMIF(本期调整分录!$C:$C,本期试算平衡!$B61,本期调整分录!$F:$F)</f>
        <v>0</v>
      </c>
      <c r="H61" s="162">
        <f t="shared" si="3"/>
        <v>0</v>
      </c>
      <c r="J61" s="162"/>
    </row>
    <row r="62" spans="1:12" x14ac:dyDescent="0.15">
      <c r="A62" s="9" t="s">
        <v>500</v>
      </c>
      <c r="B62" s="24" t="s">
        <v>501</v>
      </c>
      <c r="D62" s="162">
        <f>SUMIF(上期调整分录!$C:$C,本期试算平衡!$B62,上期调整分录!$F:$F)-SUMIF(上期调整分录!$C:$C,本期试算平衡!$B62,上期调整分录!$G:$G)</f>
        <v>0</v>
      </c>
      <c r="E62" s="162">
        <f t="shared" si="2"/>
        <v>0</v>
      </c>
      <c r="F62" s="162"/>
      <c r="G62" s="162">
        <f>SUMIF(本期调整分录!$C:$C,本期试算平衡!$B62,本期调整分录!$F:$F)-SUMIF(本期调整分录!$C:$C,本期试算平衡!$B62,本期调整分录!$G:$G)</f>
        <v>0</v>
      </c>
      <c r="H62" s="162">
        <f t="shared" si="3"/>
        <v>0</v>
      </c>
      <c r="J62" s="162"/>
    </row>
    <row r="63" spans="1:12" x14ac:dyDescent="0.15">
      <c r="A63" s="9" t="s">
        <v>502</v>
      </c>
      <c r="B63" s="24" t="s">
        <v>503</v>
      </c>
      <c r="D63" s="162">
        <f>SUMIF(上期调整分录!$C:$C,本期试算平衡!$B63,上期调整分录!$G:$G)-SUMIF(上期调整分录!$C:$C,本期试算平衡!$B63,上期调整分录!$F:$F)</f>
        <v>0</v>
      </c>
      <c r="E63" s="162">
        <f t="shared" si="2"/>
        <v>0</v>
      </c>
      <c r="F63" s="162"/>
      <c r="G63" s="162">
        <f>SUMIF(本期调整分录!$C:$C,本期试算平衡!$B63,本期调整分录!$G:$G)-SUMIF(本期调整分录!$C:$C,本期试算平衡!$B63,本期调整分录!$F:$F)</f>
        <v>0</v>
      </c>
      <c r="H63" s="162">
        <f t="shared" si="3"/>
        <v>0</v>
      </c>
      <c r="J63" s="162"/>
      <c r="K63" s="9"/>
      <c r="L63" s="168"/>
    </row>
    <row r="64" spans="1:12" x14ac:dyDescent="0.15">
      <c r="A64" s="9" t="s">
        <v>504</v>
      </c>
      <c r="B64" s="24" t="s">
        <v>505</v>
      </c>
      <c r="D64" s="162">
        <f>SUMIF(上期调整分录!$C:$C,本期试算平衡!$B64,上期调整分录!$G:$G)-SUMIF(上期调整分录!$C:$C,本期试算平衡!$B64,上期调整分录!$F:$F)</f>
        <v>0</v>
      </c>
      <c r="E64" s="162">
        <f t="shared" si="2"/>
        <v>0</v>
      </c>
      <c r="F64" s="162"/>
      <c r="G64" s="162">
        <f>SUMIF(本期调整分录!$C:$C,本期试算平衡!$B64,本期调整分录!$G:$G)-SUMIF(本期调整分录!$C:$C,本期试算平衡!$B64,本期调整分录!$F:$F)</f>
        <v>0</v>
      </c>
      <c r="H64" s="162">
        <f t="shared" si="3"/>
        <v>0</v>
      </c>
      <c r="J64" s="162"/>
      <c r="K64" s="9"/>
    </row>
    <row r="65" spans="1:12" x14ac:dyDescent="0.15">
      <c r="A65" s="9" t="s">
        <v>506</v>
      </c>
      <c r="B65" s="24" t="s">
        <v>507</v>
      </c>
      <c r="D65" s="162">
        <f>SUMIF(上期调整分录!$C:$C,本期试算平衡!$B65,上期调整分录!$G:$G)-SUMIF(上期调整分录!$C:$C,本期试算平衡!$B65,上期调整分录!$F:$F)</f>
        <v>0</v>
      </c>
      <c r="E65" s="162">
        <f t="shared" si="2"/>
        <v>0</v>
      </c>
      <c r="F65" s="162"/>
      <c r="G65" s="162">
        <f>SUMIF(本期调整分录!$C:$C,本期试算平衡!$B65,本期调整分录!$G:$G)-SUMIF(本期调整分录!$C:$C,本期试算平衡!$B65,本期调整分录!$F:$F)</f>
        <v>0</v>
      </c>
      <c r="H65" s="162">
        <f t="shared" si="3"/>
        <v>0</v>
      </c>
      <c r="J65" s="162"/>
      <c r="K65" s="9"/>
      <c r="L65" s="168"/>
    </row>
    <row r="66" spans="1:12" x14ac:dyDescent="0.15">
      <c r="A66" s="9" t="s">
        <v>508</v>
      </c>
      <c r="B66" s="24" t="s">
        <v>509</v>
      </c>
      <c r="D66" s="162">
        <f>SUMIF(上期调整分录!$C:$C,本期试算平衡!$B66,上期调整分录!$G:$G)-SUMIF(上期调整分录!$C:$C,本期试算平衡!$B66,上期调整分录!$F:$F)</f>
        <v>0</v>
      </c>
      <c r="E66" s="162">
        <f t="shared" si="2"/>
        <v>0</v>
      </c>
      <c r="F66" s="162"/>
      <c r="G66" s="162">
        <f>SUMIF(本期调整分录!$C:$C,本期试算平衡!$B66,本期调整分录!$G:$G)-SUMIF(本期调整分录!$C:$C,本期试算平衡!$B66,本期调整分录!$F:$F)</f>
        <v>0</v>
      </c>
      <c r="H66" s="162">
        <f t="shared" si="3"/>
        <v>0</v>
      </c>
      <c r="J66" s="162"/>
      <c r="K66" s="9"/>
      <c r="L66" s="168"/>
    </row>
    <row r="67" spans="1:12" x14ac:dyDescent="0.15">
      <c r="A67" s="9" t="s">
        <v>510</v>
      </c>
      <c r="B67" s="24" t="s">
        <v>511</v>
      </c>
      <c r="D67" s="162">
        <f>SUMIF(上期调整分录!$C:$C,本期试算平衡!$B67,上期调整分录!$G:$G)-SUMIF(上期调整分录!$C:$C,本期试算平衡!$B67,上期调整分录!$F:$F)</f>
        <v>0</v>
      </c>
      <c r="E67" s="162">
        <f t="shared" si="2"/>
        <v>0</v>
      </c>
      <c r="F67" s="162"/>
      <c r="G67" s="162">
        <f>SUMIF(本期调整分录!$C:$C,本期试算平衡!$B67,本期调整分录!$G:$G)-SUMIF(本期调整分录!$C:$C,本期试算平衡!$B67,本期调整分录!$F:$F)</f>
        <v>0</v>
      </c>
      <c r="H67" s="162">
        <f t="shared" si="3"/>
        <v>0</v>
      </c>
      <c r="J67" s="162"/>
      <c r="K67" s="9"/>
      <c r="L67" s="168"/>
    </row>
    <row r="68" spans="1:12" x14ac:dyDescent="0.15">
      <c r="A68" s="164" t="s">
        <v>185</v>
      </c>
      <c r="B68" s="165" t="s">
        <v>512</v>
      </c>
      <c r="C68" s="166">
        <f t="shared" ref="C68:H68" si="12">SUM(C69:C72)</f>
        <v>0</v>
      </c>
      <c r="D68" s="166">
        <f t="shared" si="12"/>
        <v>0</v>
      </c>
      <c r="E68" s="166">
        <f t="shared" si="12"/>
        <v>0</v>
      </c>
      <c r="F68" s="166">
        <f t="shared" si="12"/>
        <v>0</v>
      </c>
      <c r="G68" s="166">
        <f t="shared" si="12"/>
        <v>0</v>
      </c>
      <c r="H68" s="166">
        <f t="shared" si="12"/>
        <v>0</v>
      </c>
      <c r="J68" s="162"/>
      <c r="K68" s="9"/>
      <c r="L68" s="9"/>
    </row>
    <row r="69" spans="1:12" x14ac:dyDescent="0.15">
      <c r="A69" s="9" t="s">
        <v>513</v>
      </c>
      <c r="B69" s="24" t="s">
        <v>514</v>
      </c>
      <c r="D69" s="162">
        <f>SUMIF(上期调整分录!$C:$C,本期试算平衡!$B69,上期调整分录!$F:$F)-SUMIF(上期调整分录!$C:$C,本期试算平衡!$B69,上期调整分录!$G:$G)</f>
        <v>0</v>
      </c>
      <c r="E69" s="162">
        <f t="shared" si="2"/>
        <v>0</v>
      </c>
      <c r="F69" s="169"/>
      <c r="G69" s="162">
        <f>SUMIF(本期调整分录!$C:$C,本期试算平衡!$B69,本期调整分录!$F:$F)-SUMIF(本期调整分录!$C:$C,本期试算平衡!$B69,本期调整分录!$G:$G)</f>
        <v>0</v>
      </c>
      <c r="H69" s="162">
        <f t="shared" si="3"/>
        <v>0</v>
      </c>
      <c r="J69" s="162"/>
      <c r="K69" s="9"/>
      <c r="L69" s="9"/>
    </row>
    <row r="70" spans="1:12" x14ac:dyDescent="0.15">
      <c r="A70" s="9" t="s">
        <v>515</v>
      </c>
      <c r="B70" s="24" t="s">
        <v>516</v>
      </c>
      <c r="D70" s="162">
        <f>SUMIF(上期调整分录!$C:$C,本期试算平衡!$B70,上期调整分录!$F:$F)-SUMIF(上期调整分录!$C:$C,本期试算平衡!$B70,上期调整分录!$G:$G)</f>
        <v>0</v>
      </c>
      <c r="E70" s="162">
        <f t="shared" si="2"/>
        <v>0</v>
      </c>
      <c r="F70" s="169"/>
      <c r="G70" s="162">
        <f>SUMIF(本期调整分录!$C:$C,本期试算平衡!$B70,本期调整分录!$F:$F)-SUMIF(本期调整分录!$C:$C,本期试算平衡!$B70,本期调整分录!$G:$G)</f>
        <v>0</v>
      </c>
      <c r="H70" s="162">
        <f t="shared" si="3"/>
        <v>0</v>
      </c>
      <c r="J70" s="162"/>
      <c r="K70" s="9"/>
      <c r="L70" s="9"/>
    </row>
    <row r="71" spans="1:12" x14ac:dyDescent="0.15">
      <c r="A71" s="9" t="s">
        <v>199</v>
      </c>
      <c r="B71" s="24" t="s">
        <v>517</v>
      </c>
      <c r="D71" s="162">
        <f>SUMIF(上期调整分录!$C:$C,本期试算平衡!$B71,上期调整分录!$F:$F)-SUMIF(上期调整分录!$C:$C,本期试算平衡!$B71,上期调整分录!$G:$G)</f>
        <v>0</v>
      </c>
      <c r="E71" s="162">
        <f t="shared" ref="E71:E86" si="13">C71+D71</f>
        <v>0</v>
      </c>
      <c r="F71" s="169"/>
      <c r="G71" s="162">
        <f>SUMIF(本期调整分录!$C:$C,本期试算平衡!$B71,本期调整分录!$F:$F)-SUMIF(本期调整分录!$C:$C,本期试算平衡!$B71,本期调整分录!$G:$G)</f>
        <v>0</v>
      </c>
      <c r="H71" s="162">
        <f t="shared" ref="H71:H86" si="14">F71+G71</f>
        <v>0</v>
      </c>
      <c r="J71" s="162"/>
      <c r="K71" s="9"/>
      <c r="L71" s="9"/>
    </row>
    <row r="72" spans="1:12" x14ac:dyDescent="0.15">
      <c r="A72" s="9" t="s">
        <v>194</v>
      </c>
      <c r="B72" s="24" t="s">
        <v>518</v>
      </c>
      <c r="D72" s="162">
        <f>SUMIF(上期调整分录!$C:$C,本期试算平衡!$B72,上期调整分录!$F:$F)-SUMIF(上期调整分录!$C:$C,本期试算平衡!$B72,上期调整分录!$G:$G)</f>
        <v>0</v>
      </c>
      <c r="E72" s="162">
        <f t="shared" si="13"/>
        <v>0</v>
      </c>
      <c r="F72" s="169"/>
      <c r="G72" s="162">
        <f>SUMIF(本期调整分录!$C:$C,本期试算平衡!$B72,本期调整分录!$F:$F)-SUMIF(本期调整分录!$C:$C,本期试算平衡!$B72,本期调整分录!$G:$G)</f>
        <v>0</v>
      </c>
      <c r="H72" s="162">
        <f t="shared" si="14"/>
        <v>0</v>
      </c>
      <c r="I72" s="168"/>
      <c r="J72" s="162"/>
      <c r="K72" s="9"/>
      <c r="L72" s="9"/>
    </row>
    <row r="73" spans="1:12" x14ac:dyDescent="0.15">
      <c r="A73" s="164" t="s">
        <v>201</v>
      </c>
      <c r="B73" s="165" t="s">
        <v>519</v>
      </c>
      <c r="C73" s="166">
        <f t="shared" ref="C73:H73" si="15">C56-C68</f>
        <v>0</v>
      </c>
      <c r="D73" s="166">
        <f t="shared" si="15"/>
        <v>0</v>
      </c>
      <c r="E73" s="166">
        <f t="shared" si="15"/>
        <v>0</v>
      </c>
      <c r="F73" s="166">
        <f t="shared" si="15"/>
        <v>0</v>
      </c>
      <c r="G73" s="166">
        <f t="shared" si="15"/>
        <v>0</v>
      </c>
      <c r="H73" s="166">
        <f t="shared" si="15"/>
        <v>0</v>
      </c>
      <c r="J73" s="162"/>
      <c r="K73" s="9"/>
      <c r="L73" s="9"/>
    </row>
    <row r="74" spans="1:12" x14ac:dyDescent="0.15">
      <c r="A74" s="9" t="s">
        <v>520</v>
      </c>
      <c r="B74" s="24" t="s">
        <v>521</v>
      </c>
      <c r="D74" s="162">
        <f>SUMIF(上期调整分录!$C:$C,本期试算平衡!$B74,上期调整分录!$G:$G)-SUMIF(上期调整分录!$C:$C,本期试算平衡!$B74,上期调整分录!$F:$F)</f>
        <v>0</v>
      </c>
      <c r="E74" s="162">
        <f t="shared" si="13"/>
        <v>0</v>
      </c>
      <c r="F74" s="162"/>
      <c r="G74" s="162">
        <f>SUMIF(本期调整分录!$C:$C,本期试算平衡!$B74,本期调整分录!$G:$G)-SUMIF(本期调整分录!$C:$C,本期试算平衡!$B74,本期调整分录!$F:$F)</f>
        <v>0</v>
      </c>
      <c r="H74" s="162">
        <f t="shared" si="14"/>
        <v>0</v>
      </c>
      <c r="J74" s="162"/>
      <c r="K74" s="9"/>
      <c r="L74" s="9"/>
    </row>
    <row r="75" spans="1:12" x14ac:dyDescent="0.15">
      <c r="A75" s="9" t="s">
        <v>522</v>
      </c>
      <c r="B75" s="24" t="s">
        <v>523</v>
      </c>
      <c r="D75" s="162">
        <f>SUMIF(上期调整分录!$C:$C,本期试算平衡!$B75,上期调整分录!$F:$F)-SUMIF(上期调整分录!$C:$C,本期试算平衡!$B75,上期调整分录!$G:$G)</f>
        <v>0</v>
      </c>
      <c r="E75" s="162">
        <f t="shared" si="13"/>
        <v>0</v>
      </c>
      <c r="F75" s="162"/>
      <c r="G75" s="162">
        <f>SUMIF(本期调整分录!$C:$C,本期试算平衡!$B75,本期调整分录!$F:$F)-SUMIF(本期调整分录!$C:$C,本期试算平衡!$B75,本期调整分录!$G:$G)</f>
        <v>0</v>
      </c>
      <c r="H75" s="162">
        <f t="shared" si="14"/>
        <v>0</v>
      </c>
      <c r="J75" s="162"/>
      <c r="K75" s="9"/>
      <c r="L75" s="9"/>
    </row>
    <row r="76" spans="1:12" x14ac:dyDescent="0.15">
      <c r="A76" s="164" t="s">
        <v>208</v>
      </c>
      <c r="B76" s="165" t="s">
        <v>524</v>
      </c>
      <c r="C76" s="166">
        <f t="shared" ref="C76:H76" si="16">C73+C74-C75</f>
        <v>0</v>
      </c>
      <c r="D76" s="166">
        <f t="shared" si="16"/>
        <v>0</v>
      </c>
      <c r="E76" s="166">
        <f t="shared" si="16"/>
        <v>0</v>
      </c>
      <c r="F76" s="166">
        <f t="shared" si="16"/>
        <v>0</v>
      </c>
      <c r="G76" s="166">
        <f t="shared" si="16"/>
        <v>0</v>
      </c>
      <c r="H76" s="166">
        <f t="shared" si="16"/>
        <v>0</v>
      </c>
      <c r="J76" s="162"/>
      <c r="K76" s="9"/>
      <c r="L76" s="9"/>
    </row>
    <row r="77" spans="1:12" x14ac:dyDescent="0.15">
      <c r="A77" s="9" t="s">
        <v>525</v>
      </c>
      <c r="B77" s="24" t="s">
        <v>526</v>
      </c>
      <c r="D77" s="162">
        <f>SUMIF(上期调整分录!$C:$C,本期试算平衡!$B77,上期调整分录!$F:$F)-SUMIF(上期调整分录!$C:$C,本期试算平衡!$B77,上期调整分录!$G:$G)</f>
        <v>0</v>
      </c>
      <c r="E77" s="162">
        <f t="shared" si="13"/>
        <v>0</v>
      </c>
      <c r="F77" s="162"/>
      <c r="G77" s="162">
        <f>SUMIF(本期调整分录!$C:$C,本期试算平衡!$B77,本期调整分录!$F:$F)-SUMIF(本期调整分录!$C:$C,本期试算平衡!$B77,本期调整分录!$G:$G)</f>
        <v>0</v>
      </c>
      <c r="H77" s="162">
        <f t="shared" si="14"/>
        <v>0</v>
      </c>
      <c r="J77" s="162"/>
      <c r="K77" s="9"/>
      <c r="L77" s="9"/>
    </row>
    <row r="78" spans="1:12" x14ac:dyDescent="0.15">
      <c r="A78" s="164" t="s">
        <v>213</v>
      </c>
      <c r="B78" s="165" t="s">
        <v>527</v>
      </c>
      <c r="C78" s="166">
        <f t="shared" ref="C78:H78" si="17">C76-C77</f>
        <v>0</v>
      </c>
      <c r="D78" s="166">
        <f t="shared" si="17"/>
        <v>0</v>
      </c>
      <c r="E78" s="166">
        <f t="shared" si="17"/>
        <v>0</v>
      </c>
      <c r="F78" s="166">
        <f t="shared" si="17"/>
        <v>0</v>
      </c>
      <c r="G78" s="166">
        <f t="shared" si="17"/>
        <v>0</v>
      </c>
      <c r="H78" s="166">
        <f t="shared" si="17"/>
        <v>0</v>
      </c>
      <c r="J78" s="162"/>
      <c r="K78" s="9"/>
      <c r="L78" s="9"/>
    </row>
    <row r="79" spans="1:12" x14ac:dyDescent="0.15">
      <c r="A79" s="13" t="s">
        <v>528</v>
      </c>
      <c r="B79" s="24" t="s">
        <v>529</v>
      </c>
      <c r="D79" s="162">
        <f>SUMIF(上期调整分录!$C:$C,本期试算平衡!$B79,上期调整分录!$G:$G)-SUMIF(上期调整分录!$C:$C,本期试算平衡!$B79,上期调整分录!$F:$F)</f>
        <v>0</v>
      </c>
      <c r="E79" s="162">
        <f t="shared" si="13"/>
        <v>0</v>
      </c>
      <c r="F79" s="162"/>
      <c r="G79" s="162">
        <f>SUMIF(本期调整分录!$C:$C,本期试算平衡!$B79,本期调整分录!$G:$G)-SUMIF(本期调整分录!$C:$C,本期试算平衡!$B79,本期调整分录!$F:$F)</f>
        <v>0</v>
      </c>
      <c r="H79" s="162">
        <f t="shared" si="14"/>
        <v>0</v>
      </c>
      <c r="J79" s="162"/>
      <c r="K79" s="9"/>
      <c r="L79" s="9"/>
    </row>
    <row r="80" spans="1:12" x14ac:dyDescent="0.15">
      <c r="A80" s="9" t="s">
        <v>530</v>
      </c>
      <c r="B80" s="24" t="s">
        <v>531</v>
      </c>
      <c r="D80" s="162">
        <f>SUMIF(上期调整分录!$C:$C,本期试算平衡!$B80,上期调整分录!$G:$G)-SUMIF(上期调整分录!$C:$C,本期试算平衡!$B80,上期调整分录!$F:$F)</f>
        <v>0</v>
      </c>
      <c r="E80" s="162">
        <f t="shared" si="13"/>
        <v>0</v>
      </c>
      <c r="F80" s="162"/>
      <c r="G80" s="162">
        <f>SUMIF(本期调整分录!$C:$C,本期试算平衡!$B80,本期调整分录!$G:$G)-SUMIF(本期调整分录!$C:$C,本期试算平衡!$B80,本期调整分录!$F:$F)</f>
        <v>0</v>
      </c>
      <c r="H80" s="162">
        <f t="shared" si="14"/>
        <v>0</v>
      </c>
      <c r="J80" s="162"/>
      <c r="K80" s="9"/>
      <c r="L80" s="9"/>
    </row>
    <row r="81" spans="1:10" x14ac:dyDescent="0.15">
      <c r="A81" s="11" t="s">
        <v>225</v>
      </c>
      <c r="B81" s="24" t="s">
        <v>532</v>
      </c>
      <c r="D81" s="162">
        <f>SUMIF(上期调整分录!$C:$C,本期试算平衡!$B81,上期调整分录!$G:$G)-SUMIF(上期调整分录!$C:$C,本期试算平衡!$B81,上期调整分录!$F:$F)</f>
        <v>0</v>
      </c>
      <c r="E81" s="162">
        <f t="shared" si="13"/>
        <v>0</v>
      </c>
      <c r="F81" s="162"/>
      <c r="G81" s="162">
        <f>SUMIF(本期调整分录!$C:$C,本期试算平衡!$B81,本期调整分录!$G:$G)-SUMIF(本期调整分录!$C:$C,本期试算平衡!$B81,本期调整分录!$F:$F)</f>
        <v>0</v>
      </c>
      <c r="H81" s="162">
        <f t="shared" si="14"/>
        <v>0</v>
      </c>
      <c r="J81" s="162"/>
    </row>
    <row r="82" spans="1:10" x14ac:dyDescent="0.15">
      <c r="A82" s="2" t="s">
        <v>533</v>
      </c>
      <c r="B82" s="24" t="s">
        <v>534</v>
      </c>
      <c r="D82" s="162">
        <f>SUMIF(上期调整分录!$C:$C,本期试算平衡!$B82,上期调整分录!$G:$G)-SUMIF(上期调整分录!$C:$C,本期试算平衡!$B82,上期调整分录!$F:$F)</f>
        <v>0</v>
      </c>
      <c r="E82" s="162">
        <f t="shared" si="13"/>
        <v>0</v>
      </c>
      <c r="F82" s="168"/>
      <c r="G82" s="162">
        <f>SUMIF(本期调整分录!$C:$C,本期试算平衡!$B82,本期调整分录!$G:$G)-SUMIF(本期调整分录!$C:$C,本期试算平衡!$B82,本期调整分录!$F:$F)</f>
        <v>0</v>
      </c>
      <c r="H82" s="162">
        <f t="shared" si="14"/>
        <v>0</v>
      </c>
      <c r="J82" s="162"/>
    </row>
    <row r="83" spans="1:10" x14ac:dyDescent="0.15">
      <c r="A83" s="2" t="s">
        <v>535</v>
      </c>
      <c r="B83" s="24" t="s">
        <v>536</v>
      </c>
      <c r="D83" s="162">
        <f>SUMIF(上期调整分录!$C:$C,本期试算平衡!$B83,上期调整分录!$G:$G)-SUMIF(上期调整分录!$C:$C,本期试算平衡!$B83,上期调整分录!$F:$F)</f>
        <v>0</v>
      </c>
      <c r="E83" s="162">
        <f t="shared" si="13"/>
        <v>0</v>
      </c>
      <c r="G83" s="162">
        <f>SUMIF(本期调整分录!$C:$C,本期试算平衡!$B83,本期调整分录!$G:$G)-SUMIF(本期调整分录!$C:$C,本期试算平衡!$B83,本期调整分录!$F:$F)</f>
        <v>0</v>
      </c>
      <c r="H83" s="162">
        <f t="shared" si="14"/>
        <v>0</v>
      </c>
      <c r="J83" s="162"/>
    </row>
    <row r="84" spans="1:10" x14ac:dyDescent="0.15">
      <c r="A84" s="2" t="s">
        <v>537</v>
      </c>
      <c r="B84" s="24" t="s">
        <v>538</v>
      </c>
      <c r="D84" s="162">
        <f>SUMIF(上期调整分录!$C:$C,本期试算平衡!$B84,上期调整分录!$G:$G)-SUMIF(上期调整分录!$C:$C,本期试算平衡!$B84,上期调整分录!$F:$F)</f>
        <v>0</v>
      </c>
      <c r="E84" s="162">
        <f t="shared" si="13"/>
        <v>0</v>
      </c>
      <c r="F84" s="168"/>
      <c r="G84" s="162">
        <f>SUMIF(本期调整分录!$C:$C,本期试算平衡!$B84,本期调整分录!$G:$G)-SUMIF(本期调整分录!$C:$C,本期试算平衡!$B84,本期调整分录!$F:$F)</f>
        <v>0</v>
      </c>
      <c r="H84" s="162">
        <f t="shared" si="14"/>
        <v>0</v>
      </c>
      <c r="I84" s="24" t="b">
        <f>H84=E103</f>
        <v>1</v>
      </c>
      <c r="J84" s="162"/>
    </row>
    <row r="85" spans="1:10" x14ac:dyDescent="0.15">
      <c r="A85" s="2" t="s">
        <v>539</v>
      </c>
      <c r="B85" s="24" t="s">
        <v>540</v>
      </c>
      <c r="D85" s="162">
        <f>SUMIF(上期调整分录!$C:$C,本期试算平衡!$B85,上期调整分录!$G:$G)-SUMIF(上期调整分录!$C:$C,本期试算平衡!$B85,上期调整分录!$F:$F)</f>
        <v>0</v>
      </c>
      <c r="E85" s="162">
        <f t="shared" si="13"/>
        <v>0</v>
      </c>
      <c r="G85" s="162">
        <f>SUMIF(本期调整分录!$C:$C,本期试算平衡!$B85,本期调整分录!$G:$G)-SUMIF(本期调整分录!$C:$C,本期试算平衡!$B85,本期调整分录!$F:$F)</f>
        <v>0</v>
      </c>
      <c r="H85" s="162">
        <f t="shared" si="14"/>
        <v>0</v>
      </c>
      <c r="J85" s="162"/>
    </row>
    <row r="86" spans="1:10" x14ac:dyDescent="0.15">
      <c r="A86" s="2" t="s">
        <v>541</v>
      </c>
      <c r="B86" s="24" t="s">
        <v>542</v>
      </c>
      <c r="D86" s="162">
        <f>SUMIF(上期调整分录!$C:$C,本期试算平衡!$B86,上期调整分录!$G:$G)-SUMIF(上期调整分录!$C:$C,本期试算平衡!$B86,上期调整分录!$F:$F)</f>
        <v>0</v>
      </c>
      <c r="E86" s="162">
        <f t="shared" si="13"/>
        <v>0</v>
      </c>
      <c r="F86" s="169"/>
      <c r="G86" s="162">
        <f>SUMIF(本期调整分录!$C:$C,本期试算平衡!$B86,本期调整分录!$G:$G)-SUMIF(本期调整分录!$C:$C,本期试算平衡!$B86,本期调整分录!$F:$F)</f>
        <v>0</v>
      </c>
      <c r="H86" s="162">
        <f t="shared" si="14"/>
        <v>0</v>
      </c>
    </row>
    <row r="87" spans="1:10" x14ac:dyDescent="0.15">
      <c r="A87" s="164" t="s">
        <v>543</v>
      </c>
      <c r="B87" s="165" t="s">
        <v>544</v>
      </c>
      <c r="C87" s="166">
        <f t="shared" ref="C87:H87" si="18">C78+C84+C85+C86</f>
        <v>0</v>
      </c>
      <c r="D87" s="170">
        <f t="shared" si="18"/>
        <v>0</v>
      </c>
      <c r="E87" s="170">
        <f t="shared" si="18"/>
        <v>0</v>
      </c>
      <c r="F87" s="170">
        <f t="shared" si="18"/>
        <v>0</v>
      </c>
      <c r="G87" s="170">
        <f t="shared" si="18"/>
        <v>0</v>
      </c>
      <c r="H87" s="170">
        <f t="shared" si="18"/>
        <v>0</v>
      </c>
    </row>
    <row r="88" spans="1:10" x14ac:dyDescent="0.15">
      <c r="A88" s="2" t="s">
        <v>545</v>
      </c>
      <c r="B88" s="24" t="s">
        <v>546</v>
      </c>
      <c r="D88" s="162">
        <f>SUMIF(上期调整分录!$C:$C,本期试算平衡!$B88,上期调整分录!$G:$G)-SUMIF(上期调整分录!$C:$C,本期试算平衡!$B88,上期调整分录!$F:$F)</f>
        <v>0</v>
      </c>
      <c r="E88" s="162">
        <f t="shared" ref="E88:E96" si="19">C88+D88</f>
        <v>0</v>
      </c>
      <c r="F88" s="162"/>
      <c r="G88" s="162">
        <f>SUMIF(本期调整分录!$C:$C,本期试算平衡!$B88,本期调整分录!$G:$G)-SUMIF(本期调整分录!$C:$C,本期试算平衡!$B88,本期调整分录!$F:$F)</f>
        <v>0</v>
      </c>
      <c r="H88" s="162">
        <f t="shared" ref="H88:H96" si="20">F88+G88</f>
        <v>0</v>
      </c>
    </row>
    <row r="89" spans="1:10" x14ac:dyDescent="0.15">
      <c r="A89" s="2" t="s">
        <v>547</v>
      </c>
      <c r="B89" s="24" t="s">
        <v>548</v>
      </c>
      <c r="D89" s="162">
        <f>SUMIF(上期调整分录!$C:$C,本期试算平衡!$B89,上期调整分录!$G:$G)-SUMIF(上期调整分录!$C:$C,本期试算平衡!$B89,上期调整分录!$F:$F)</f>
        <v>0</v>
      </c>
      <c r="E89" s="162">
        <f t="shared" si="19"/>
        <v>0</v>
      </c>
      <c r="F89" s="162"/>
      <c r="G89" s="162">
        <f>SUMIF(本期调整分录!$C:$C,本期试算平衡!$B89,本期调整分录!$G:$G)-SUMIF(本期调整分录!$C:$C,本期试算平衡!$B89,本期调整分录!$F:$F)</f>
        <v>0</v>
      </c>
      <c r="H89" s="162">
        <f t="shared" si="20"/>
        <v>0</v>
      </c>
    </row>
    <row r="90" spans="1:10" x14ac:dyDescent="0.15">
      <c r="A90" s="2" t="s">
        <v>549</v>
      </c>
      <c r="B90" s="24" t="s">
        <v>550</v>
      </c>
      <c r="D90" s="162">
        <f>SUMIF(上期调整分录!$C:$C,本期试算平衡!$B90,上期调整分录!$G:$G)-SUMIF(上期调整分录!$C:$C,本期试算平衡!$B90,上期调整分录!$F:$F)</f>
        <v>0</v>
      </c>
      <c r="E90" s="162">
        <f t="shared" si="19"/>
        <v>0</v>
      </c>
      <c r="G90" s="162">
        <f>SUMIF(本期调整分录!$C:$C,本期试算平衡!$B90,本期调整分录!$G:$G)-SUMIF(本期调整分录!$C:$C,本期试算平衡!$B90,本期调整分录!$F:$F)</f>
        <v>0</v>
      </c>
      <c r="H90" s="162">
        <f t="shared" si="20"/>
        <v>0</v>
      </c>
    </row>
    <row r="91" spans="1:10" x14ac:dyDescent="0.15">
      <c r="A91" s="2" t="s">
        <v>551</v>
      </c>
      <c r="B91" s="24" t="s">
        <v>552</v>
      </c>
      <c r="D91" s="162">
        <f>SUMIF(上期调整分录!$C:$C,本期试算平衡!$B91,上期调整分录!$G:$G)-SUMIF(上期调整分录!$C:$C,本期试算平衡!$B91,上期调整分录!$F:$F)</f>
        <v>0</v>
      </c>
      <c r="E91" s="162">
        <f t="shared" si="19"/>
        <v>0</v>
      </c>
      <c r="G91" s="162">
        <f>SUMIF(本期调整分录!$C:$C,本期试算平衡!$B91,本期调整分录!$G:$G)-SUMIF(本期调整分录!$C:$C,本期试算平衡!$B91,本期调整分录!$F:$F)</f>
        <v>0</v>
      </c>
      <c r="H91" s="162">
        <f t="shared" si="20"/>
        <v>0</v>
      </c>
    </row>
    <row r="92" spans="1:10" x14ac:dyDescent="0.15">
      <c r="A92" s="2" t="s">
        <v>553</v>
      </c>
      <c r="B92" s="24" t="s">
        <v>554</v>
      </c>
      <c r="D92" s="162">
        <f>SUMIF(上期调整分录!$C:$C,本期试算平衡!$B92,上期调整分录!$G:$G)-SUMIF(上期调整分录!$C:$C,本期试算平衡!$B92,上期调整分录!$F:$F)</f>
        <v>0</v>
      </c>
      <c r="E92" s="162">
        <f t="shared" si="19"/>
        <v>0</v>
      </c>
      <c r="G92" s="162">
        <f>SUMIF(本期调整分录!$C:$C,本期试算平衡!$B92,本期调整分录!$G:$G)-SUMIF(本期调整分录!$C:$C,本期试算平衡!$B92,本期调整分录!$F:$F)</f>
        <v>0</v>
      </c>
      <c r="H92" s="162">
        <f t="shared" si="20"/>
        <v>0</v>
      </c>
    </row>
    <row r="93" spans="1:10" x14ac:dyDescent="0.15">
      <c r="A93" s="2" t="s">
        <v>555</v>
      </c>
      <c r="B93" s="24" t="s">
        <v>556</v>
      </c>
      <c r="D93" s="162">
        <f>SUMIF(上期调整分录!$C:$C,本期试算平衡!$B93,上期调整分录!$G:$G)-SUMIF(上期调整分录!$C:$C,本期试算平衡!$B93,上期调整分录!$F:$F)</f>
        <v>0</v>
      </c>
      <c r="E93" s="162">
        <f t="shared" si="19"/>
        <v>0</v>
      </c>
      <c r="G93" s="162">
        <f>SUMIF(本期调整分录!$C:$C,本期试算平衡!$B93,本期调整分录!$G:$G)-SUMIF(本期调整分录!$C:$C,本期试算平衡!$B93,本期调整分录!$F:$F)</f>
        <v>0</v>
      </c>
      <c r="H93" s="162">
        <f t="shared" si="20"/>
        <v>0</v>
      </c>
    </row>
    <row r="94" spans="1:10" x14ac:dyDescent="0.15">
      <c r="A94" s="2" t="s">
        <v>557</v>
      </c>
      <c r="B94" s="24" t="s">
        <v>558</v>
      </c>
      <c r="D94" s="162">
        <f>SUMIF(上期调整分录!$C:$C,本期试算平衡!$B94,上期调整分录!$G:$G)-SUMIF(上期调整分录!$C:$C,本期试算平衡!$B94,上期调整分录!$F:$F)</f>
        <v>0</v>
      </c>
      <c r="E94" s="162">
        <f t="shared" si="19"/>
        <v>0</v>
      </c>
      <c r="G94" s="162">
        <f>SUMIF(本期调整分录!$C:$C,本期试算平衡!$B94,本期调整分录!$G:$G)-SUMIF(本期调整分录!$C:$C,本期试算平衡!$B94,本期调整分录!$F:$F)</f>
        <v>0</v>
      </c>
      <c r="H94" s="162">
        <f t="shared" si="20"/>
        <v>0</v>
      </c>
    </row>
    <row r="95" spans="1:10" x14ac:dyDescent="0.15">
      <c r="A95" s="2" t="s">
        <v>559</v>
      </c>
      <c r="B95" s="24" t="s">
        <v>560</v>
      </c>
      <c r="D95" s="162">
        <f>SUMIF(上期调整分录!$C:$C,本期试算平衡!$B95,上期调整分录!$G:$G)-SUMIF(上期调整分录!$C:$C,本期试算平衡!$B95,上期调整分录!$F:$F)</f>
        <v>0</v>
      </c>
      <c r="E95" s="162">
        <f t="shared" si="19"/>
        <v>0</v>
      </c>
      <c r="G95" s="162">
        <f>SUMIF(本期调整分录!$C:$C,本期试算平衡!$B95,本期调整分录!$G:$G)-SUMIF(本期调整分录!$C:$C,本期试算平衡!$B95,本期调整分录!$F:$F)</f>
        <v>0</v>
      </c>
      <c r="H95" s="162">
        <f t="shared" si="20"/>
        <v>0</v>
      </c>
    </row>
    <row r="96" spans="1:10" x14ac:dyDescent="0.15">
      <c r="A96" s="2" t="s">
        <v>561</v>
      </c>
      <c r="B96" s="24" t="s">
        <v>562</v>
      </c>
      <c r="D96" s="162">
        <f>SUMIF(上期调整分录!$C:$C,本期试算平衡!$B96,上期调整分录!$G:$G)-SUMIF(上期调整分录!$C:$C,本期试算平衡!$B96,上期调整分录!$F:$F)</f>
        <v>0</v>
      </c>
      <c r="E96" s="162">
        <f t="shared" si="19"/>
        <v>0</v>
      </c>
      <c r="G96" s="162">
        <f>SUMIF(本期调整分录!$C:$C,本期试算平衡!$B96,本期调整分录!$G:$G)-SUMIF(本期调整分录!$C:$C,本期试算平衡!$B96,本期调整分录!$F:$F)</f>
        <v>0</v>
      </c>
      <c r="H96" s="162">
        <f t="shared" si="20"/>
        <v>0</v>
      </c>
    </row>
    <row r="97" spans="1:26" x14ac:dyDescent="0.15">
      <c r="A97" s="164" t="s">
        <v>563</v>
      </c>
      <c r="B97" s="165" t="s">
        <v>564</v>
      </c>
      <c r="C97" s="166">
        <f t="shared" ref="C97:H97" si="21">C87-SUM(C88:C96)</f>
        <v>0</v>
      </c>
      <c r="D97" s="170">
        <f t="shared" si="21"/>
        <v>0</v>
      </c>
      <c r="E97" s="170">
        <f t="shared" si="21"/>
        <v>0</v>
      </c>
      <c r="F97" s="170">
        <f t="shared" si="21"/>
        <v>0</v>
      </c>
      <c r="G97" s="170">
        <f t="shared" si="21"/>
        <v>0</v>
      </c>
      <c r="H97" s="170">
        <f t="shared" si="21"/>
        <v>0</v>
      </c>
    </row>
    <row r="98" spans="1:26" x14ac:dyDescent="0.15">
      <c r="A98" s="2" t="s">
        <v>565</v>
      </c>
      <c r="B98" s="24" t="s">
        <v>566</v>
      </c>
      <c r="D98" s="162">
        <f>SUMIF(上期调整分录!$C:$C,本期试算平衡!$B98,上期调整分录!$G:$G)-SUMIF(上期调整分录!$C:$C,本期试算平衡!$B98,上期调整分录!$F:$F)</f>
        <v>0</v>
      </c>
      <c r="E98" s="162">
        <f>C98+D98</f>
        <v>0</v>
      </c>
      <c r="G98" s="162">
        <f>SUMIF(本期调整分录!$C:$C,本期试算平衡!$B98,本期调整分录!$G:$G)-SUMIF(本期调整分录!$C:$C,本期试算平衡!$B98,本期调整分录!$F:$F)</f>
        <v>0</v>
      </c>
      <c r="H98" s="162">
        <f>F98+G98</f>
        <v>0</v>
      </c>
    </row>
    <row r="99" spans="1:26" x14ac:dyDescent="0.15">
      <c r="A99" s="2" t="s">
        <v>567</v>
      </c>
      <c r="B99" s="24" t="s">
        <v>568</v>
      </c>
      <c r="D99" s="162">
        <f>SUMIF(上期调整分录!$C:$C,本期试算平衡!$B99,上期调整分录!$G:$G)-SUMIF(上期调整分录!$C:$C,本期试算平衡!$B99,上期调整分录!$F:$F)</f>
        <v>0</v>
      </c>
      <c r="E99" s="162">
        <f>C99+D99</f>
        <v>0</v>
      </c>
      <c r="G99" s="162">
        <f>SUMIF(本期调整分录!$C:$C,本期试算平衡!$B99,本期调整分录!$G:$G)-SUMIF(本期调整分录!$C:$C,本期试算平衡!$B99,本期调整分录!$F:$F)</f>
        <v>0</v>
      </c>
      <c r="H99" s="162">
        <f>F99+G99</f>
        <v>0</v>
      </c>
    </row>
    <row r="100" spans="1:26" x14ac:dyDescent="0.15">
      <c r="A100" s="2" t="s">
        <v>569</v>
      </c>
      <c r="B100" s="24" t="s">
        <v>570</v>
      </c>
      <c r="D100" s="162">
        <f>SUMIF(上期调整分录!$C:$C,本期试算平衡!$B100,上期调整分录!$G:$G)-SUMIF(上期调整分录!$C:$C,本期试算平衡!$B100,上期调整分录!$F:$F)</f>
        <v>0</v>
      </c>
      <c r="E100" s="162">
        <f>C100+D100</f>
        <v>0</v>
      </c>
      <c r="G100" s="162">
        <f>SUMIF(本期调整分录!$C:$C,本期试算平衡!$B100,本期调整分录!$G:$G)-SUMIF(本期调整分录!$C:$C,本期试算平衡!$B100,本期调整分录!$F:$F)</f>
        <v>0</v>
      </c>
      <c r="H100" s="162">
        <f>F100+G100</f>
        <v>0</v>
      </c>
    </row>
    <row r="101" spans="1:26" x14ac:dyDescent="0.15">
      <c r="A101" s="2" t="s">
        <v>571</v>
      </c>
      <c r="B101" s="24" t="s">
        <v>572</v>
      </c>
      <c r="D101" s="162">
        <f>SUMIF(上期调整分录!$C:$C,本期试算平衡!$B101,上期调整分录!$G:$G)-SUMIF(上期调整分录!$C:$C,本期试算平衡!$B101,上期调整分录!$F:$F)</f>
        <v>0</v>
      </c>
      <c r="E101" s="162">
        <f>C101+D101</f>
        <v>0</v>
      </c>
      <c r="F101" s="162"/>
      <c r="G101" s="162">
        <f>SUMIF(本期调整分录!$C:$C,本期试算平衡!$B101,本期调整分录!$G:$G)-SUMIF(本期调整分录!$C:$C,本期试算平衡!$B101,本期调整分录!$F:$F)</f>
        <v>0</v>
      </c>
      <c r="H101" s="162">
        <f>F101+G101</f>
        <v>0</v>
      </c>
    </row>
    <row r="102" spans="1:26" x14ac:dyDescent="0.15">
      <c r="A102" s="2" t="s">
        <v>573</v>
      </c>
      <c r="B102" s="24" t="s">
        <v>574</v>
      </c>
      <c r="D102" s="162">
        <f>SUMIF(上期调整分录!$C:$C,本期试算平衡!$B102,上期调整分录!$G:$G)-SUMIF(上期调整分录!$C:$C,本期试算平衡!$B102,上期调整分录!$F:$F)</f>
        <v>0</v>
      </c>
      <c r="E102" s="162">
        <f>C102+D102</f>
        <v>0</v>
      </c>
      <c r="F102" s="162"/>
      <c r="G102" s="162">
        <f>SUMIF(本期调整分录!$C:$C,本期试算平衡!$B102,本期调整分录!$G:$G)-SUMIF(本期调整分录!$C:$C,本期试算平衡!$B102,本期调整分录!$F:$F)</f>
        <v>0</v>
      </c>
      <c r="H102" s="162">
        <f>F102+G102</f>
        <v>0</v>
      </c>
    </row>
    <row r="103" spans="1:26" x14ac:dyDescent="0.15">
      <c r="A103" s="164" t="s">
        <v>575</v>
      </c>
      <c r="B103" s="165" t="s">
        <v>576</v>
      </c>
      <c r="C103" s="166">
        <f t="shared" ref="C103:H103" si="22">C97-SUM(C98:C102)</f>
        <v>0</v>
      </c>
      <c r="D103" s="170">
        <f t="shared" si="22"/>
        <v>0</v>
      </c>
      <c r="E103" s="170">
        <f t="shared" si="22"/>
        <v>0</v>
      </c>
      <c r="F103" s="170">
        <f t="shared" si="22"/>
        <v>0</v>
      </c>
      <c r="G103" s="170">
        <f t="shared" si="22"/>
        <v>0</v>
      </c>
      <c r="H103" s="170">
        <f t="shared" si="22"/>
        <v>0</v>
      </c>
    </row>
    <row r="104" spans="1:26" s="14" customFormat="1" x14ac:dyDescent="0.15">
      <c r="A104" s="11"/>
      <c r="B104" s="142"/>
      <c r="C104" s="169"/>
      <c r="D104" s="171"/>
      <c r="E104" s="171"/>
      <c r="F104" s="171"/>
      <c r="G104" s="171"/>
      <c r="H104" s="171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</row>
    <row r="105" spans="1:26" s="161" customFormat="1" x14ac:dyDescent="0.15">
      <c r="A105" s="8" t="s">
        <v>128</v>
      </c>
      <c r="B105" s="24" t="s">
        <v>577</v>
      </c>
      <c r="C105" s="162"/>
      <c r="D105" s="162">
        <f>SUMIF(上期调整分录!$C:$C,本期试算平衡!$B105,上期调整分录!$G:$G)-SUMIF(上期调整分录!$C:$C,本期试算平衡!$B105,上期调整分录!$F:$F)</f>
        <v>0</v>
      </c>
      <c r="E105" s="162">
        <f>C105+D105</f>
        <v>0</v>
      </c>
      <c r="F105" s="168"/>
      <c r="G105" s="162">
        <f>SUMIF(本期调整分录!$C:$C,本期试算平衡!$B105,本期调整分录!$G:$G)-SUMIF(本期调整分录!$C:$C,本期试算平衡!$B105,本期调整分录!$F:$F)</f>
        <v>0</v>
      </c>
      <c r="H105" s="162">
        <f>F105+G105</f>
        <v>0</v>
      </c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</row>
    <row r="106" spans="1:26" x14ac:dyDescent="0.15">
      <c r="D106" s="162"/>
      <c r="E106" s="162"/>
      <c r="F106" s="168"/>
      <c r="G106" s="162"/>
      <c r="H106" s="162"/>
    </row>
    <row r="107" spans="1:26" x14ac:dyDescent="0.15">
      <c r="D107" s="162"/>
      <c r="E107" s="162"/>
      <c r="F107" s="162"/>
      <c r="G107" s="162"/>
      <c r="H107" s="162"/>
    </row>
    <row r="108" spans="1:26" x14ac:dyDescent="0.15">
      <c r="D108" s="162"/>
      <c r="E108" s="162"/>
      <c r="G108" s="162"/>
      <c r="H108" s="162"/>
    </row>
    <row r="109" spans="1:26" x14ac:dyDescent="0.15">
      <c r="D109" s="162"/>
      <c r="E109" s="162"/>
      <c r="G109" s="162"/>
      <c r="H109" s="162"/>
    </row>
    <row r="110" spans="1:26" x14ac:dyDescent="0.15">
      <c r="D110" s="162"/>
      <c r="E110" s="162"/>
      <c r="G110" s="162"/>
      <c r="H110" s="162"/>
    </row>
    <row r="111" spans="1:26" x14ac:dyDescent="0.15">
      <c r="D111" s="162"/>
      <c r="E111" s="162"/>
      <c r="G111" s="162"/>
      <c r="H111" s="162"/>
    </row>
    <row r="112" spans="1:26" x14ac:dyDescent="0.15">
      <c r="D112" s="162"/>
      <c r="E112" s="162"/>
      <c r="F112" s="168"/>
      <c r="G112" s="162"/>
      <c r="H112" s="162"/>
    </row>
    <row r="113" spans="6:7" x14ac:dyDescent="0.15">
      <c r="F113" s="168"/>
    </row>
    <row r="114" spans="6:7" x14ac:dyDescent="0.15">
      <c r="F114" s="162"/>
      <c r="G114" s="162"/>
    </row>
    <row r="115" spans="6:7" x14ac:dyDescent="0.15">
      <c r="F115" s="168"/>
      <c r="G115" s="168"/>
    </row>
  </sheetData>
  <mergeCells count="2">
    <mergeCell ref="C3:E3"/>
    <mergeCell ref="F3:H3"/>
  </mergeCells>
  <phoneticPr fontId="4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3"/>
  <sheetViews>
    <sheetView topLeftCell="A31" workbookViewId="0">
      <selection activeCell="C3" sqref="C3:H3"/>
    </sheetView>
  </sheetViews>
  <sheetFormatPr defaultColWidth="9" defaultRowHeight="13.5" x14ac:dyDescent="0.15"/>
  <cols>
    <col min="1" max="1" width="8.375" style="156" customWidth="1"/>
    <col min="2" max="2" width="38" style="16" customWidth="1"/>
    <col min="3" max="3" width="6.25" style="16" customWidth="1"/>
    <col min="4" max="4" width="19.5" style="16" customWidth="1"/>
    <col min="5" max="5" width="30" style="16" customWidth="1"/>
    <col min="6" max="6" width="15.5" style="16" customWidth="1"/>
    <col min="7" max="7" width="13.25" style="16" customWidth="1"/>
    <col min="8" max="8" width="18.375" style="16" customWidth="1"/>
    <col min="9" max="9" width="9" style="16"/>
  </cols>
  <sheetData>
    <row r="1" spans="1:8" ht="23.25" customHeight="1" x14ac:dyDescent="0.15">
      <c r="A1" s="157" t="s">
        <v>578</v>
      </c>
      <c r="B1" s="18"/>
      <c r="C1" s="18"/>
      <c r="D1" s="18"/>
      <c r="E1" s="18"/>
      <c r="F1" s="18"/>
      <c r="G1" s="18"/>
      <c r="H1" s="18"/>
    </row>
    <row r="2" spans="1:8" ht="27" customHeight="1" x14ac:dyDescent="0.15">
      <c r="A2" s="20" t="s">
        <v>579</v>
      </c>
      <c r="B2" s="20" t="s">
        <v>580</v>
      </c>
      <c r="C2" s="21" t="s">
        <v>410</v>
      </c>
      <c r="D2" s="20" t="s">
        <v>581</v>
      </c>
      <c r="E2" s="20" t="s">
        <v>582</v>
      </c>
      <c r="F2" s="20" t="s">
        <v>583</v>
      </c>
      <c r="G2" s="20" t="s">
        <v>584</v>
      </c>
      <c r="H2" s="20" t="s">
        <v>585</v>
      </c>
    </row>
    <row r="3" spans="1:8" x14ac:dyDescent="0.15">
      <c r="A3" s="158"/>
      <c r="B3" s="23"/>
      <c r="C3" s="24"/>
      <c r="D3" s="23" t="str">
        <f>IF(C3="","",VLOOKUP(C3,科目索引!A:B,2,FALSE))</f>
        <v/>
      </c>
      <c r="E3" s="23"/>
      <c r="F3" s="25"/>
      <c r="G3" s="25"/>
      <c r="H3" s="23"/>
    </row>
    <row r="4" spans="1:8" x14ac:dyDescent="0.15">
      <c r="A4" s="158"/>
      <c r="B4" s="23"/>
      <c r="C4" s="24"/>
      <c r="D4" s="23" t="str">
        <f>IF(C4="","",VLOOKUP(C4,科目索引!A:B,2,FALSE))</f>
        <v/>
      </c>
      <c r="E4" s="23"/>
      <c r="F4" s="25"/>
      <c r="G4" s="25"/>
      <c r="H4" s="23"/>
    </row>
    <row r="5" spans="1:8" x14ac:dyDescent="0.15">
      <c r="A5" s="158"/>
      <c r="B5" s="23"/>
      <c r="C5" s="24"/>
      <c r="D5" s="23" t="str">
        <f>IF(C5="","",VLOOKUP(C5,科目索引!A:B,2,FALSE))</f>
        <v/>
      </c>
      <c r="E5" s="23"/>
      <c r="F5" s="25"/>
      <c r="G5" s="25"/>
      <c r="H5" s="23"/>
    </row>
    <row r="6" spans="1:8" x14ac:dyDescent="0.15">
      <c r="A6" s="158"/>
      <c r="B6" s="23"/>
      <c r="C6" s="24"/>
      <c r="D6" s="23" t="str">
        <f>IF(C6="","",VLOOKUP(C6,科目索引!A:B,2,FALSE))</f>
        <v/>
      </c>
      <c r="E6" s="23"/>
      <c r="F6" s="25"/>
      <c r="G6" s="25"/>
      <c r="H6" s="23"/>
    </row>
    <row r="7" spans="1:8" x14ac:dyDescent="0.15">
      <c r="A7" s="158"/>
      <c r="B7" s="23"/>
      <c r="C7" s="24"/>
      <c r="D7" s="23" t="str">
        <f>IF(C7="","",VLOOKUP(C7,科目索引!A:B,2,FALSE))</f>
        <v/>
      </c>
      <c r="E7" s="23"/>
      <c r="F7" s="25"/>
      <c r="G7" s="25"/>
      <c r="H7" s="23"/>
    </row>
    <row r="8" spans="1:8" x14ac:dyDescent="0.15">
      <c r="A8" s="158"/>
      <c r="B8" s="23"/>
      <c r="C8" s="24"/>
      <c r="D8" s="23" t="str">
        <f>IF(C8="","",VLOOKUP(C8,科目索引!A:B,2,FALSE))</f>
        <v/>
      </c>
      <c r="E8" s="23"/>
      <c r="F8" s="25"/>
      <c r="G8" s="25"/>
      <c r="H8" s="23"/>
    </row>
    <row r="9" spans="1:8" x14ac:dyDescent="0.15">
      <c r="A9" s="158"/>
      <c r="B9" s="23"/>
      <c r="C9" s="24"/>
      <c r="D9" s="23" t="str">
        <f>IF(C9="","",VLOOKUP(C9,科目索引!A:B,2,FALSE))</f>
        <v/>
      </c>
      <c r="E9" s="23"/>
      <c r="F9" s="25"/>
      <c r="G9" s="25"/>
      <c r="H9" s="23"/>
    </row>
    <row r="10" spans="1:8" x14ac:dyDescent="0.15">
      <c r="A10" s="158"/>
      <c r="B10" s="23"/>
      <c r="C10" s="24"/>
      <c r="D10" s="23" t="str">
        <f>IF(C10="","",VLOOKUP(C10,科目索引!A:B,2,FALSE))</f>
        <v/>
      </c>
      <c r="E10" s="23"/>
      <c r="F10" s="25"/>
      <c r="G10" s="25"/>
      <c r="H10" s="23"/>
    </row>
    <row r="11" spans="1:8" x14ac:dyDescent="0.15">
      <c r="A11" s="158"/>
      <c r="B11" s="23"/>
      <c r="C11" s="24"/>
      <c r="D11" s="23" t="str">
        <f>IF(C11="","",VLOOKUP(C11,科目索引!A:B,2,FALSE))</f>
        <v/>
      </c>
      <c r="E11" s="23"/>
      <c r="F11" s="25"/>
      <c r="G11" s="25"/>
      <c r="H11" s="23"/>
    </row>
    <row r="12" spans="1:8" x14ac:dyDescent="0.15">
      <c r="A12" s="158"/>
      <c r="B12" s="23"/>
      <c r="C12" s="24"/>
      <c r="D12" s="23" t="str">
        <f>IF(C12="","",VLOOKUP(C12,科目索引!A:B,2,FALSE))</f>
        <v/>
      </c>
      <c r="E12" s="23"/>
      <c r="F12" s="25"/>
      <c r="G12" s="25"/>
      <c r="H12" s="23"/>
    </row>
    <row r="13" spans="1:8" x14ac:dyDescent="0.15">
      <c r="A13" s="158"/>
      <c r="B13" s="23"/>
      <c r="C13" s="24"/>
      <c r="D13" s="23" t="str">
        <f>IF(C13="","",VLOOKUP(C13,科目索引!A:B,2,FALSE))</f>
        <v/>
      </c>
      <c r="E13" s="23"/>
      <c r="F13" s="25"/>
      <c r="G13" s="25"/>
      <c r="H13" s="23"/>
    </row>
    <row r="14" spans="1:8" x14ac:dyDescent="0.15">
      <c r="A14" s="158"/>
      <c r="B14" s="23"/>
      <c r="C14" s="24"/>
      <c r="D14" s="23" t="str">
        <f>IF(C14="","",VLOOKUP(C14,科目索引!A:B,2,FALSE))</f>
        <v/>
      </c>
      <c r="E14" s="23"/>
      <c r="F14" s="25"/>
      <c r="G14" s="25"/>
      <c r="H14" s="23"/>
    </row>
    <row r="15" spans="1:8" x14ac:dyDescent="0.15">
      <c r="A15" s="158"/>
      <c r="B15" s="23"/>
      <c r="C15" s="24"/>
      <c r="D15" s="23" t="str">
        <f>IF(C15="","",VLOOKUP(C15,科目索引!A:B,2,FALSE))</f>
        <v/>
      </c>
      <c r="E15" s="23"/>
      <c r="F15" s="25"/>
      <c r="G15" s="25"/>
      <c r="H15" s="23"/>
    </row>
    <row r="16" spans="1:8" x14ac:dyDescent="0.15">
      <c r="A16" s="158"/>
      <c r="B16" s="23"/>
      <c r="C16" s="24"/>
      <c r="D16" s="23" t="str">
        <f>IF(C16="","",VLOOKUP(C16,科目索引!A:B,2,FALSE))</f>
        <v/>
      </c>
      <c r="E16" s="23"/>
      <c r="F16" s="25"/>
      <c r="G16" s="25"/>
      <c r="H16" s="23"/>
    </row>
    <row r="17" spans="1:8" x14ac:dyDescent="0.15">
      <c r="A17" s="158"/>
      <c r="B17" s="23"/>
      <c r="C17" s="24"/>
      <c r="D17" s="23" t="str">
        <f>IF(C17="","",VLOOKUP(C17,科目索引!A:B,2,FALSE))</f>
        <v/>
      </c>
      <c r="E17" s="23"/>
      <c r="F17" s="25"/>
      <c r="G17" s="25"/>
      <c r="H17" s="23"/>
    </row>
    <row r="18" spans="1:8" x14ac:dyDescent="0.15">
      <c r="A18" s="158"/>
      <c r="B18" s="23"/>
      <c r="C18" s="24"/>
      <c r="D18" s="23" t="str">
        <f>IF(C18="","",VLOOKUP(C18,科目索引!A:B,2,FALSE))</f>
        <v/>
      </c>
      <c r="E18" s="23"/>
      <c r="F18" s="25"/>
      <c r="G18" s="25"/>
      <c r="H18" s="23"/>
    </row>
    <row r="19" spans="1:8" x14ac:dyDescent="0.15">
      <c r="A19" s="158"/>
      <c r="B19" s="23"/>
      <c r="C19" s="24"/>
      <c r="D19" s="23" t="str">
        <f>IF(C19="","",VLOOKUP(C19,科目索引!A:B,2,FALSE))</f>
        <v/>
      </c>
      <c r="E19" s="23"/>
      <c r="F19" s="25"/>
      <c r="G19" s="25"/>
      <c r="H19" s="23"/>
    </row>
    <row r="20" spans="1:8" x14ac:dyDescent="0.15">
      <c r="A20" s="158"/>
      <c r="B20" s="23"/>
      <c r="C20" s="24"/>
      <c r="D20" s="23" t="str">
        <f>IF(C20="","",VLOOKUP(C20,科目索引!A:B,2,FALSE))</f>
        <v/>
      </c>
      <c r="E20" s="23"/>
      <c r="F20" s="25"/>
      <c r="G20" s="25"/>
      <c r="H20" s="23"/>
    </row>
    <row r="21" spans="1:8" x14ac:dyDescent="0.15">
      <c r="A21" s="158"/>
      <c r="B21" s="23"/>
      <c r="C21" s="24"/>
      <c r="D21" s="23" t="str">
        <f>IF(C21="","",VLOOKUP(C21,科目索引!A:B,2,FALSE))</f>
        <v/>
      </c>
      <c r="E21" s="23"/>
      <c r="F21" s="25"/>
      <c r="G21" s="25"/>
      <c r="H21" s="23"/>
    </row>
    <row r="22" spans="1:8" x14ac:dyDescent="0.15">
      <c r="A22" s="158"/>
      <c r="B22" s="23"/>
      <c r="C22" s="24"/>
      <c r="D22" s="23" t="str">
        <f>IF(C22="","",VLOOKUP(C22,科目索引!A:B,2,FALSE))</f>
        <v/>
      </c>
      <c r="E22" s="23"/>
      <c r="F22" s="25"/>
      <c r="G22" s="25"/>
      <c r="H22" s="23"/>
    </row>
    <row r="23" spans="1:8" x14ac:dyDescent="0.15">
      <c r="A23" s="158"/>
      <c r="B23" s="23"/>
      <c r="C23" s="24"/>
      <c r="D23" s="23" t="str">
        <f>IF(C23="","",VLOOKUP(C23,科目索引!A:B,2,FALSE))</f>
        <v/>
      </c>
      <c r="E23" s="23"/>
      <c r="F23" s="25"/>
      <c r="G23" s="25"/>
      <c r="H23" s="23"/>
    </row>
    <row r="24" spans="1:8" x14ac:dyDescent="0.15">
      <c r="A24" s="158"/>
      <c r="B24" s="23"/>
      <c r="C24" s="24"/>
      <c r="D24" s="23" t="str">
        <f>IF(C24="","",VLOOKUP(C24,科目索引!A:B,2,FALSE))</f>
        <v/>
      </c>
      <c r="E24" s="23"/>
      <c r="F24" s="25"/>
      <c r="G24" s="25"/>
      <c r="H24" s="23"/>
    </row>
    <row r="25" spans="1:8" x14ac:dyDescent="0.15">
      <c r="A25" s="158"/>
      <c r="B25" s="23"/>
      <c r="C25" s="24"/>
      <c r="D25" s="23" t="str">
        <f>IF(C25="","",VLOOKUP(C25,科目索引!A:B,2,FALSE))</f>
        <v/>
      </c>
      <c r="E25" s="23"/>
      <c r="F25" s="25"/>
      <c r="G25" s="25"/>
      <c r="H25" s="23"/>
    </row>
    <row r="26" spans="1:8" x14ac:dyDescent="0.15">
      <c r="A26" s="158"/>
      <c r="B26" s="23"/>
      <c r="C26" s="24"/>
      <c r="D26" s="23" t="str">
        <f>IF(C26="","",VLOOKUP(C26,科目索引!A:B,2,FALSE))</f>
        <v/>
      </c>
      <c r="E26" s="23"/>
      <c r="F26" s="25"/>
      <c r="G26" s="25"/>
      <c r="H26" s="23"/>
    </row>
    <row r="27" spans="1:8" x14ac:dyDescent="0.15">
      <c r="A27" s="159"/>
      <c r="B27" s="23"/>
      <c r="C27" s="24"/>
      <c r="D27" s="23" t="str">
        <f>IF(C27="","",VLOOKUP(C27,科目索引!A:B,2,FALSE))</f>
        <v/>
      </c>
      <c r="E27" s="23"/>
      <c r="F27" s="25"/>
      <c r="G27" s="25"/>
      <c r="H27" s="23"/>
    </row>
    <row r="28" spans="1:8" x14ac:dyDescent="0.15">
      <c r="A28" s="159"/>
      <c r="B28" s="23"/>
      <c r="C28" s="23"/>
      <c r="D28" s="23" t="str">
        <f>IF(C28="","",VLOOKUP(C28,科目索引!A:B,2,FALSE))</f>
        <v/>
      </c>
      <c r="E28" s="23"/>
      <c r="F28" s="25"/>
      <c r="G28" s="25"/>
      <c r="H28" s="23"/>
    </row>
    <row r="29" spans="1:8" x14ac:dyDescent="0.15">
      <c r="A29" s="159"/>
      <c r="B29" s="23"/>
      <c r="C29" s="23"/>
      <c r="D29" s="23" t="str">
        <f>IF(C29="","",VLOOKUP(C29,科目索引!A:B,2,FALSE))</f>
        <v/>
      </c>
      <c r="E29" s="23"/>
      <c r="F29" s="25"/>
      <c r="G29" s="25"/>
      <c r="H29" s="23"/>
    </row>
    <row r="30" spans="1:8" x14ac:dyDescent="0.15">
      <c r="A30" s="159"/>
      <c r="B30" s="23"/>
      <c r="C30" s="23"/>
      <c r="D30" s="23" t="str">
        <f>IF(C30="","",VLOOKUP(C30,科目索引!A:B,2,FALSE))</f>
        <v/>
      </c>
      <c r="E30" s="23"/>
      <c r="F30" s="25"/>
      <c r="G30" s="25"/>
      <c r="H30" s="23"/>
    </row>
    <row r="31" spans="1:8" x14ac:dyDescent="0.15">
      <c r="A31" s="159"/>
      <c r="B31" s="23"/>
      <c r="C31" s="23"/>
      <c r="D31" s="23" t="str">
        <f>IF(C31="","",VLOOKUP(C31,科目索引!A:B,2,FALSE))</f>
        <v/>
      </c>
      <c r="E31" s="23"/>
      <c r="F31" s="25"/>
      <c r="G31" s="25"/>
      <c r="H31" s="23"/>
    </row>
    <row r="32" spans="1:8" x14ac:dyDescent="0.15">
      <c r="A32" s="159"/>
      <c r="B32" s="23"/>
      <c r="C32" s="23"/>
      <c r="D32" s="23" t="str">
        <f>IF(C32="","",VLOOKUP(C32,科目索引!A:B,2,FALSE))</f>
        <v/>
      </c>
      <c r="E32" s="23"/>
      <c r="F32" s="25"/>
      <c r="G32" s="25"/>
      <c r="H32" s="23"/>
    </row>
    <row r="33" spans="1:8" x14ac:dyDescent="0.15">
      <c r="A33" s="160"/>
      <c r="B33" s="31" t="s">
        <v>586</v>
      </c>
      <c r="C33" s="31"/>
      <c r="D33" s="31"/>
      <c r="E33" s="31"/>
      <c r="F33" s="32">
        <f>SUM(F3:F32)</f>
        <v>0</v>
      </c>
      <c r="G33" s="32">
        <f>SUM(G3:G32)</f>
        <v>0</v>
      </c>
      <c r="H33" s="31"/>
    </row>
  </sheetData>
  <autoFilter ref="A2:I33" xr:uid="{00000000-0009-0000-0000-000007000000}"/>
  <phoneticPr fontId="42" type="noConversion"/>
  <printOptions horizontalCentered="1"/>
  <pageMargins left="0.70763888888888904" right="0.70763888888888904" top="0.39305555555555599" bottom="0.39305555555555599" header="0.31388888888888899" footer="0.31388888888888899"/>
  <pageSetup paperSize="9" scale="96" fitToHeight="0" orientation="landscape" blackAndWhite="1" horizontalDpi="200" verticalDpi="300"/>
  <headerFoot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53"/>
  <sheetViews>
    <sheetView topLeftCell="A7" workbookViewId="0">
      <selection activeCell="C3" sqref="C3:H3"/>
    </sheetView>
  </sheetViews>
  <sheetFormatPr defaultColWidth="9" defaultRowHeight="13.5" x14ac:dyDescent="0.15"/>
  <cols>
    <col min="1" max="1" width="4" style="135" customWidth="1"/>
    <col min="2" max="2" width="31.375" style="29" customWidth="1"/>
    <col min="3" max="3" width="5.75" style="29" customWidth="1"/>
    <col min="4" max="4" width="20.125" style="29" customWidth="1"/>
    <col min="5" max="5" width="32.125" style="29" customWidth="1"/>
    <col min="6" max="6" width="17.375" style="29" customWidth="1"/>
    <col min="7" max="8" width="17.5" style="29" customWidth="1"/>
    <col min="9" max="9" width="20.75" style="29" customWidth="1"/>
    <col min="10" max="16384" width="9" style="14"/>
  </cols>
  <sheetData>
    <row r="1" spans="1:8" ht="27" customHeight="1" x14ac:dyDescent="0.15">
      <c r="A1" s="136" t="s">
        <v>587</v>
      </c>
      <c r="B1" s="137"/>
      <c r="C1" s="137"/>
      <c r="D1" s="137"/>
      <c r="E1" s="137"/>
      <c r="F1" s="137"/>
      <c r="G1" s="137"/>
      <c r="H1" s="137"/>
    </row>
    <row r="2" spans="1:8" ht="21" customHeight="1" x14ac:dyDescent="0.15">
      <c r="A2" s="138" t="s">
        <v>579</v>
      </c>
      <c r="B2" s="139" t="s">
        <v>580</v>
      </c>
      <c r="C2" s="140" t="s">
        <v>410</v>
      </c>
      <c r="D2" s="139" t="s">
        <v>588</v>
      </c>
      <c r="E2" s="139" t="s">
        <v>582</v>
      </c>
      <c r="F2" s="139" t="s">
        <v>583</v>
      </c>
      <c r="G2" s="139" t="s">
        <v>584</v>
      </c>
      <c r="H2" s="139" t="s">
        <v>585</v>
      </c>
    </row>
    <row r="3" spans="1:8" ht="15.75" customHeight="1" x14ac:dyDescent="0.15">
      <c r="A3" s="141"/>
      <c r="B3" s="27"/>
      <c r="C3" s="142"/>
      <c r="D3" s="27" t="str">
        <f>IF(C3="","",VLOOKUP(C3,科目索引!A:B,2,FALSE))</f>
        <v/>
      </c>
      <c r="E3" s="27"/>
      <c r="F3" s="28"/>
      <c r="G3" s="28"/>
      <c r="H3" s="27"/>
    </row>
    <row r="4" spans="1:8" ht="15.75" customHeight="1" x14ac:dyDescent="0.15">
      <c r="A4" s="141"/>
      <c r="B4" s="27"/>
      <c r="C4" s="142"/>
      <c r="D4" s="27" t="str">
        <f>IF(C4="","",VLOOKUP(C4,科目索引!A:B,2,FALSE))</f>
        <v/>
      </c>
      <c r="E4" s="27"/>
      <c r="F4" s="28"/>
      <c r="G4" s="28"/>
      <c r="H4" s="27"/>
    </row>
    <row r="5" spans="1:8" ht="15.75" customHeight="1" x14ac:dyDescent="0.15">
      <c r="A5" s="141"/>
      <c r="B5" s="27"/>
      <c r="C5" s="142"/>
      <c r="D5" s="27" t="str">
        <f>IF(C5="","",VLOOKUP(C5,科目索引!A:B,2,FALSE))</f>
        <v/>
      </c>
      <c r="E5" s="27"/>
      <c r="F5" s="28"/>
      <c r="G5" s="28"/>
      <c r="H5" s="27"/>
    </row>
    <row r="6" spans="1:8" ht="15.75" customHeight="1" x14ac:dyDescent="0.15">
      <c r="A6" s="141"/>
      <c r="B6" s="27"/>
      <c r="C6" s="142"/>
      <c r="D6" s="27" t="str">
        <f>IF(C6="","",VLOOKUP(C6,科目索引!A:B,2,FALSE))</f>
        <v/>
      </c>
      <c r="E6" s="27"/>
      <c r="F6" s="28"/>
      <c r="G6" s="28"/>
      <c r="H6" s="27"/>
    </row>
    <row r="7" spans="1:8" ht="15.75" customHeight="1" x14ac:dyDescent="0.15">
      <c r="A7" s="141"/>
      <c r="B7" s="27"/>
      <c r="C7" s="142"/>
      <c r="D7" s="27" t="str">
        <f>IF(C7="","",VLOOKUP(C7,科目索引!A:B,2,FALSE))</f>
        <v/>
      </c>
      <c r="E7" s="27"/>
      <c r="F7" s="28"/>
      <c r="G7" s="28"/>
      <c r="H7" s="27"/>
    </row>
    <row r="8" spans="1:8" ht="15.75" customHeight="1" x14ac:dyDescent="0.15">
      <c r="A8" s="141"/>
      <c r="B8" s="27"/>
      <c r="C8" s="142"/>
      <c r="D8" s="27" t="str">
        <f>IF(C8="","",VLOOKUP(C8,科目索引!A:B,2,FALSE))</f>
        <v/>
      </c>
      <c r="E8" s="27"/>
      <c r="F8" s="28"/>
      <c r="G8" s="28"/>
      <c r="H8" s="27"/>
    </row>
    <row r="9" spans="1:8" ht="15.75" customHeight="1" x14ac:dyDescent="0.15">
      <c r="A9" s="141"/>
      <c r="B9" s="27"/>
      <c r="C9" s="142"/>
      <c r="D9" s="27" t="str">
        <f>IF(C9="","",VLOOKUP(C9,科目索引!A:B,2,FALSE))</f>
        <v/>
      </c>
      <c r="E9" s="27"/>
      <c r="F9" s="28"/>
      <c r="G9" s="28"/>
      <c r="H9" s="27"/>
    </row>
    <row r="10" spans="1:8" ht="15.75" customHeight="1" x14ac:dyDescent="0.15">
      <c r="A10" s="141"/>
      <c r="B10" s="27"/>
      <c r="C10" s="142"/>
      <c r="D10" s="27" t="str">
        <f>IF(C10="","",VLOOKUP(C10,科目索引!A:B,2,FALSE))</f>
        <v/>
      </c>
      <c r="E10" s="27"/>
      <c r="F10" s="28"/>
      <c r="G10" s="28"/>
      <c r="H10" s="27"/>
    </row>
    <row r="11" spans="1:8" ht="15.75" customHeight="1" x14ac:dyDescent="0.15">
      <c r="A11" s="141"/>
      <c r="B11" s="27"/>
      <c r="C11" s="142"/>
      <c r="D11" s="27" t="str">
        <f>IF(C11="","",VLOOKUP(C11,科目索引!A:B,2,FALSE))</f>
        <v/>
      </c>
      <c r="E11" s="27"/>
      <c r="F11" s="28"/>
      <c r="G11" s="28"/>
      <c r="H11" s="27"/>
    </row>
    <row r="12" spans="1:8" ht="15.75" customHeight="1" x14ac:dyDescent="0.15">
      <c r="A12" s="141"/>
      <c r="B12" s="27"/>
      <c r="C12" s="142"/>
      <c r="D12" s="27" t="str">
        <f>IF(C12="","",VLOOKUP(C12,科目索引!A:B,2,FALSE))</f>
        <v/>
      </c>
      <c r="E12" s="27"/>
      <c r="F12" s="28"/>
      <c r="G12" s="28"/>
      <c r="H12" s="27"/>
    </row>
    <row r="13" spans="1:8" ht="15.75" customHeight="1" x14ac:dyDescent="0.15">
      <c r="A13" s="141"/>
      <c r="B13" s="27"/>
      <c r="C13" s="142"/>
      <c r="D13" s="27" t="str">
        <f>IF(C13="","",VLOOKUP(C13,科目索引!A:B,2,FALSE))</f>
        <v/>
      </c>
      <c r="E13" s="27"/>
      <c r="F13" s="28"/>
      <c r="G13" s="28"/>
      <c r="H13" s="27"/>
    </row>
    <row r="14" spans="1:8" ht="15.75" customHeight="1" x14ac:dyDescent="0.15">
      <c r="A14" s="141"/>
      <c r="B14" s="27"/>
      <c r="C14" s="142"/>
      <c r="D14" s="27" t="str">
        <f>IF(C14="","",VLOOKUP(C14,科目索引!A:B,2,FALSE))</f>
        <v/>
      </c>
      <c r="E14" s="27"/>
      <c r="F14" s="28"/>
      <c r="G14" s="28"/>
      <c r="H14" s="27"/>
    </row>
    <row r="15" spans="1:8" ht="15.75" customHeight="1" x14ac:dyDescent="0.15">
      <c r="A15" s="141"/>
      <c r="B15" s="27"/>
      <c r="C15" s="142"/>
      <c r="D15" s="27" t="str">
        <f>IF(C15="","",VLOOKUP(C15,科目索引!A:B,2,FALSE))</f>
        <v/>
      </c>
      <c r="E15" s="27"/>
      <c r="F15" s="28"/>
      <c r="G15" s="28"/>
      <c r="H15" s="27"/>
    </row>
    <row r="16" spans="1:8" ht="15.75" customHeight="1" x14ac:dyDescent="0.15">
      <c r="A16" s="141"/>
      <c r="B16" s="27"/>
      <c r="C16" s="142"/>
      <c r="D16" s="27" t="str">
        <f>IF(C16="","",VLOOKUP(C16,科目索引!A:B,2,FALSE))</f>
        <v/>
      </c>
      <c r="E16" s="27"/>
      <c r="F16" s="28"/>
      <c r="G16" s="28"/>
      <c r="H16" s="27"/>
    </row>
    <row r="17" spans="1:8" ht="15.75" customHeight="1" x14ac:dyDescent="0.15">
      <c r="A17" s="141"/>
      <c r="B17" s="27"/>
      <c r="C17" s="142"/>
      <c r="D17" s="27" t="str">
        <f>IF(C17="","",VLOOKUP(C17,科目索引!A:B,2,FALSE))</f>
        <v/>
      </c>
      <c r="E17" s="27"/>
      <c r="F17" s="28"/>
      <c r="G17" s="28"/>
      <c r="H17" s="27"/>
    </row>
    <row r="18" spans="1:8" ht="15.75" customHeight="1" x14ac:dyDescent="0.15">
      <c r="A18" s="141"/>
      <c r="B18" s="27"/>
      <c r="C18" s="142"/>
      <c r="D18" s="27" t="str">
        <f>IF(C18="","",VLOOKUP(C18,科目索引!A:B,2,FALSE))</f>
        <v/>
      </c>
      <c r="E18" s="27"/>
      <c r="F18" s="28"/>
      <c r="G18" s="28"/>
      <c r="H18" s="27"/>
    </row>
    <row r="19" spans="1:8" ht="15.75" customHeight="1" x14ac:dyDescent="0.15">
      <c r="A19" s="141"/>
      <c r="B19" s="27"/>
      <c r="C19" s="142"/>
      <c r="D19" s="27" t="str">
        <f>IF(C19="","",VLOOKUP(C19,科目索引!A:B,2,FALSE))</f>
        <v/>
      </c>
      <c r="E19" s="27"/>
      <c r="F19" s="28"/>
      <c r="G19" s="28"/>
      <c r="H19" s="27"/>
    </row>
    <row r="20" spans="1:8" ht="15.75" customHeight="1" x14ac:dyDescent="0.15">
      <c r="A20" s="141"/>
      <c r="B20" s="27"/>
      <c r="C20" s="142"/>
      <c r="D20" s="27" t="str">
        <f>IF(C20="","",VLOOKUP(C20,科目索引!A:B,2,FALSE))</f>
        <v/>
      </c>
      <c r="E20" s="27"/>
      <c r="F20" s="28"/>
      <c r="G20" s="28"/>
      <c r="H20" s="27"/>
    </row>
    <row r="21" spans="1:8" ht="15.75" customHeight="1" x14ac:dyDescent="0.15">
      <c r="A21" s="141"/>
      <c r="B21" s="27"/>
      <c r="C21" s="142"/>
      <c r="D21" s="27" t="str">
        <f>IF(C21="","",VLOOKUP(C21,科目索引!A:B,2,FALSE))</f>
        <v/>
      </c>
      <c r="E21" s="27"/>
      <c r="F21" s="28"/>
      <c r="G21" s="28"/>
      <c r="H21" s="27"/>
    </row>
    <row r="22" spans="1:8" ht="15.75" customHeight="1" x14ac:dyDescent="0.15">
      <c r="A22" s="141"/>
      <c r="B22" s="27"/>
      <c r="C22" s="142"/>
      <c r="D22" s="27" t="str">
        <f>IF(C22="","",VLOOKUP(C22,科目索引!A:B,2,FALSE))</f>
        <v/>
      </c>
      <c r="E22" s="27"/>
      <c r="F22" s="28"/>
      <c r="G22" s="28"/>
      <c r="H22" s="27"/>
    </row>
    <row r="23" spans="1:8" ht="15.75" customHeight="1" x14ac:dyDescent="0.15">
      <c r="A23" s="141"/>
      <c r="B23" s="27"/>
      <c r="C23" s="142"/>
      <c r="D23" s="27" t="str">
        <f>IF(C23="","",VLOOKUP(C23,科目索引!A:B,2,FALSE))</f>
        <v/>
      </c>
      <c r="E23" s="27"/>
      <c r="F23" s="28"/>
      <c r="G23" s="28"/>
      <c r="H23" s="27"/>
    </row>
    <row r="24" spans="1:8" ht="15.75" customHeight="1" x14ac:dyDescent="0.15">
      <c r="A24" s="141"/>
      <c r="B24" s="27"/>
      <c r="C24" s="142"/>
      <c r="D24" s="27" t="str">
        <f>IF(C24="","",VLOOKUP(C24,科目索引!A:B,2,FALSE))</f>
        <v/>
      </c>
      <c r="E24" s="27"/>
      <c r="F24" s="28"/>
      <c r="G24" s="28"/>
      <c r="H24" s="27"/>
    </row>
    <row r="25" spans="1:8" ht="15.75" customHeight="1" x14ac:dyDescent="0.15">
      <c r="A25" s="141"/>
      <c r="B25" s="27"/>
      <c r="C25" s="142"/>
      <c r="D25" s="27" t="str">
        <f>IF(C25="","",VLOOKUP(C25,科目索引!A:B,2,FALSE))</f>
        <v/>
      </c>
      <c r="E25" s="27"/>
      <c r="F25" s="28"/>
      <c r="G25" s="28"/>
      <c r="H25" s="27"/>
    </row>
    <row r="26" spans="1:8" ht="15.75" customHeight="1" x14ac:dyDescent="0.15">
      <c r="A26" s="141"/>
      <c r="B26" s="27"/>
      <c r="C26" s="142"/>
      <c r="D26" s="27" t="str">
        <f>IF(C26="","",VLOOKUP(C26,科目索引!A:B,2,FALSE))</f>
        <v/>
      </c>
      <c r="E26" s="27"/>
      <c r="F26" s="28"/>
      <c r="G26" s="28"/>
      <c r="H26" s="27"/>
    </row>
    <row r="27" spans="1:8" ht="15.75" customHeight="1" x14ac:dyDescent="0.15">
      <c r="A27" s="141"/>
      <c r="B27" s="27"/>
      <c r="C27" s="142"/>
      <c r="D27" s="27" t="str">
        <f>IF(C27="","",VLOOKUP(C27,科目索引!A:B,2,FALSE))</f>
        <v/>
      </c>
      <c r="E27" s="27"/>
      <c r="F27" s="28"/>
      <c r="G27" s="28"/>
      <c r="H27" s="27"/>
    </row>
    <row r="28" spans="1:8" ht="15.75" customHeight="1" x14ac:dyDescent="0.15">
      <c r="A28" s="141"/>
      <c r="B28" s="27"/>
      <c r="C28" s="142"/>
      <c r="D28" s="27" t="str">
        <f>IF(C28="","",VLOOKUP(C28,科目索引!A:B,2,FALSE))</f>
        <v/>
      </c>
      <c r="E28" s="27"/>
      <c r="F28" s="28"/>
      <c r="G28" s="28"/>
      <c r="H28" s="27"/>
    </row>
    <row r="29" spans="1:8" ht="15.75" customHeight="1" x14ac:dyDescent="0.15">
      <c r="A29" s="141"/>
      <c r="B29" s="27"/>
      <c r="C29" s="142"/>
      <c r="D29" s="27" t="str">
        <f>IF(C29="","",VLOOKUP(C29,科目索引!A:B,2,FALSE))</f>
        <v/>
      </c>
      <c r="E29" s="27"/>
      <c r="F29" s="28"/>
      <c r="G29" s="28"/>
      <c r="H29" s="27"/>
    </row>
    <row r="30" spans="1:8" ht="15.75" customHeight="1" x14ac:dyDescent="0.15">
      <c r="A30" s="141"/>
      <c r="B30" s="27"/>
      <c r="C30" s="142"/>
      <c r="D30" s="27" t="str">
        <f>IF(C30="","",VLOOKUP(C30,科目索引!A:B,2,FALSE))</f>
        <v/>
      </c>
      <c r="E30" s="27"/>
      <c r="F30" s="28"/>
      <c r="G30" s="28"/>
      <c r="H30" s="27"/>
    </row>
    <row r="31" spans="1:8" ht="15.75" customHeight="1" x14ac:dyDescent="0.15">
      <c r="A31" s="141"/>
      <c r="B31" s="27"/>
      <c r="C31" s="142"/>
      <c r="D31" s="27" t="str">
        <f>IF(C31="","",VLOOKUP(C31,科目索引!A:B,2,FALSE))</f>
        <v/>
      </c>
      <c r="E31" s="27"/>
      <c r="F31" s="28"/>
      <c r="G31" s="28"/>
      <c r="H31" s="27"/>
    </row>
    <row r="32" spans="1:8" ht="15.75" customHeight="1" x14ac:dyDescent="0.15">
      <c r="A32" s="141"/>
      <c r="B32" s="27"/>
      <c r="C32" s="142"/>
      <c r="D32" s="27" t="str">
        <f>IF(C32="","",VLOOKUP(C32,科目索引!A:B,2,FALSE))</f>
        <v/>
      </c>
      <c r="E32" s="27"/>
      <c r="F32" s="28"/>
      <c r="G32" s="28"/>
      <c r="H32" s="27"/>
    </row>
    <row r="33" spans="1:8" ht="15.75" customHeight="1" x14ac:dyDescent="0.15">
      <c r="A33" s="141"/>
      <c r="B33" s="27"/>
      <c r="C33" s="142"/>
      <c r="D33" s="27" t="str">
        <f>IF(C33="","",VLOOKUP(C33,科目索引!A:B,2,FALSE))</f>
        <v/>
      </c>
      <c r="E33" s="27"/>
      <c r="F33" s="28"/>
      <c r="G33" s="28"/>
      <c r="H33" s="27"/>
    </row>
    <row r="34" spans="1:8" ht="15.75" customHeight="1" x14ac:dyDescent="0.15">
      <c r="A34" s="141"/>
      <c r="B34" s="27"/>
      <c r="C34" s="142"/>
      <c r="D34" s="27" t="str">
        <f>IF(C34="","",VLOOKUP(C34,科目索引!A:B,2,FALSE))</f>
        <v/>
      </c>
      <c r="E34" s="27"/>
      <c r="F34" s="28"/>
      <c r="G34" s="28"/>
      <c r="H34" s="27"/>
    </row>
    <row r="35" spans="1:8" ht="15.75" customHeight="1" x14ac:dyDescent="0.15">
      <c r="A35" s="141"/>
      <c r="B35" s="27"/>
      <c r="C35" s="142"/>
      <c r="D35" s="27" t="str">
        <f>IF(C35="","",VLOOKUP(C35,科目索引!A:B,2,FALSE))</f>
        <v/>
      </c>
      <c r="E35" s="27"/>
      <c r="F35" s="28"/>
      <c r="G35" s="28"/>
      <c r="H35" s="27"/>
    </row>
    <row r="36" spans="1:8" ht="15.75" customHeight="1" x14ac:dyDescent="0.15">
      <c r="A36" s="141"/>
      <c r="B36" s="27"/>
      <c r="C36" s="142"/>
      <c r="D36" s="27" t="str">
        <f>IF(C36="","",VLOOKUP(C36,科目索引!A:B,2,FALSE))</f>
        <v/>
      </c>
      <c r="E36" s="27"/>
      <c r="F36" s="28"/>
      <c r="G36" s="28"/>
      <c r="H36" s="27"/>
    </row>
    <row r="37" spans="1:8" ht="15.75" customHeight="1" x14ac:dyDescent="0.15">
      <c r="A37" s="141"/>
      <c r="B37" s="27"/>
      <c r="C37" s="142"/>
      <c r="D37" s="27" t="str">
        <f>IF(C37="","",VLOOKUP(C37,科目索引!A:B,2,FALSE))</f>
        <v/>
      </c>
      <c r="E37" s="27"/>
      <c r="F37" s="28"/>
      <c r="G37" s="28"/>
      <c r="H37" s="27"/>
    </row>
    <row r="38" spans="1:8" ht="15.75" customHeight="1" x14ac:dyDescent="0.15">
      <c r="A38" s="141"/>
      <c r="B38" s="27"/>
      <c r="C38" s="142"/>
      <c r="D38" s="27" t="str">
        <f>IF(C38="","",VLOOKUP(C38,科目索引!A:B,2,FALSE))</f>
        <v/>
      </c>
      <c r="E38" s="27"/>
      <c r="F38" s="28"/>
      <c r="G38" s="28"/>
      <c r="H38" s="27"/>
    </row>
    <row r="39" spans="1:8" ht="15.75" customHeight="1" x14ac:dyDescent="0.15">
      <c r="A39" s="141"/>
      <c r="B39" s="27"/>
      <c r="C39" s="142"/>
      <c r="D39" s="27" t="str">
        <f>IF(C39="","",VLOOKUP(C39,科目索引!A:B,2,FALSE))</f>
        <v/>
      </c>
      <c r="E39" s="27"/>
      <c r="F39" s="28"/>
      <c r="G39" s="28"/>
      <c r="H39" s="27"/>
    </row>
    <row r="40" spans="1:8" ht="15.75" customHeight="1" x14ac:dyDescent="0.15">
      <c r="A40" s="141"/>
      <c r="B40" s="27"/>
      <c r="C40" s="142"/>
      <c r="D40" s="27" t="str">
        <f>IF(C40="","",VLOOKUP(C40,科目索引!A:B,2,FALSE))</f>
        <v/>
      </c>
      <c r="E40" s="27"/>
      <c r="F40" s="28"/>
      <c r="G40" s="28"/>
      <c r="H40" s="27"/>
    </row>
    <row r="41" spans="1:8" ht="15.75" customHeight="1" x14ac:dyDescent="0.15">
      <c r="A41" s="141"/>
      <c r="B41" s="27"/>
      <c r="C41" s="142"/>
      <c r="D41" s="27" t="str">
        <f>IF(C41="","",VLOOKUP(C41,科目索引!A:B,2,FALSE))</f>
        <v/>
      </c>
      <c r="E41" s="27"/>
      <c r="F41" s="28"/>
      <c r="G41" s="28"/>
      <c r="H41" s="27"/>
    </row>
    <row r="42" spans="1:8" ht="15.75" customHeight="1" x14ac:dyDescent="0.15">
      <c r="A42" s="141"/>
      <c r="B42" s="27"/>
      <c r="C42" s="142"/>
      <c r="D42" s="27" t="str">
        <f>IF(C42="","",VLOOKUP(C42,科目索引!A:B,2,FALSE))</f>
        <v/>
      </c>
      <c r="E42" s="27"/>
      <c r="F42" s="28"/>
      <c r="G42" s="28"/>
      <c r="H42" s="27"/>
    </row>
    <row r="43" spans="1:8" ht="15.75" customHeight="1" x14ac:dyDescent="0.15">
      <c r="A43" s="141"/>
      <c r="B43" s="27"/>
      <c r="C43" s="142"/>
      <c r="D43" s="27" t="str">
        <f>IF(C43="","",VLOOKUP(C43,科目索引!A:B,2,FALSE))</f>
        <v/>
      </c>
      <c r="E43" s="27"/>
      <c r="F43" s="28"/>
      <c r="G43" s="28"/>
      <c r="H43" s="27"/>
    </row>
    <row r="44" spans="1:8" ht="15.75" customHeight="1" x14ac:dyDescent="0.15">
      <c r="A44" s="141"/>
      <c r="B44" s="27"/>
      <c r="C44" s="142"/>
      <c r="D44" s="27" t="str">
        <f>IF(C44="","",VLOOKUP(C44,科目索引!A:B,2,FALSE))</f>
        <v/>
      </c>
      <c r="E44" s="27"/>
      <c r="F44" s="28"/>
      <c r="G44" s="28"/>
      <c r="H44" s="27"/>
    </row>
    <row r="45" spans="1:8" ht="15.75" customHeight="1" x14ac:dyDescent="0.15">
      <c r="A45" s="141"/>
      <c r="B45" s="27"/>
      <c r="C45" s="142"/>
      <c r="D45" s="27" t="str">
        <f>IF(C45="","",VLOOKUP(C45,科目索引!A:B,2,FALSE))</f>
        <v/>
      </c>
      <c r="E45" s="27"/>
      <c r="F45" s="28"/>
      <c r="G45" s="28"/>
      <c r="H45" s="27"/>
    </row>
    <row r="46" spans="1:8" ht="15.75" customHeight="1" x14ac:dyDescent="0.15">
      <c r="A46" s="141"/>
      <c r="B46" s="27"/>
      <c r="C46" s="142"/>
      <c r="D46" s="27" t="str">
        <f>IF(C46="","",VLOOKUP(C46,科目索引!A:B,2,FALSE))</f>
        <v/>
      </c>
      <c r="E46" s="27"/>
      <c r="F46" s="28"/>
      <c r="G46" s="28"/>
      <c r="H46" s="27"/>
    </row>
    <row r="47" spans="1:8" ht="15.75" customHeight="1" x14ac:dyDescent="0.15">
      <c r="A47" s="141"/>
      <c r="B47" s="27"/>
      <c r="C47" s="142"/>
      <c r="D47" s="27" t="str">
        <f>IF(C47="","",VLOOKUP(C47,科目索引!A:B,2,FALSE))</f>
        <v/>
      </c>
      <c r="E47" s="27"/>
      <c r="F47" s="28"/>
      <c r="G47" s="28"/>
      <c r="H47" s="27"/>
    </row>
    <row r="48" spans="1:8" ht="15.75" customHeight="1" x14ac:dyDescent="0.15">
      <c r="A48" s="141"/>
      <c r="B48" s="27"/>
      <c r="C48" s="142"/>
      <c r="D48" s="27" t="str">
        <f>IF(C48="","",VLOOKUP(C48,科目索引!A:B,2,FALSE))</f>
        <v/>
      </c>
      <c r="E48" s="27"/>
      <c r="F48" s="28"/>
      <c r="G48" s="28"/>
      <c r="H48" s="27"/>
    </row>
    <row r="49" spans="1:9" ht="15.75" customHeight="1" x14ac:dyDescent="0.15">
      <c r="A49" s="141"/>
      <c r="B49" s="27"/>
      <c r="C49" s="142"/>
      <c r="D49" s="27" t="str">
        <f>IF(C49="","",VLOOKUP(C49,科目索引!A:B,2,FALSE))</f>
        <v/>
      </c>
      <c r="E49" s="27"/>
      <c r="F49" s="28"/>
      <c r="G49" s="28"/>
      <c r="H49" s="27"/>
    </row>
    <row r="50" spans="1:9" ht="15.75" customHeight="1" x14ac:dyDescent="0.15">
      <c r="A50" s="141"/>
      <c r="B50" s="27"/>
      <c r="C50" s="142"/>
      <c r="D50" s="27" t="str">
        <f>IF(C50="","",VLOOKUP(C50,科目索引!A:B,2,FALSE))</f>
        <v/>
      </c>
      <c r="E50" s="27"/>
      <c r="F50" s="28"/>
      <c r="G50" s="28"/>
      <c r="H50" s="27"/>
    </row>
    <row r="51" spans="1:9" ht="15.75" customHeight="1" x14ac:dyDescent="0.15">
      <c r="A51" s="141"/>
      <c r="B51" s="27"/>
      <c r="C51" s="142"/>
      <c r="D51" s="27" t="str">
        <f>IF(C51="","",VLOOKUP(C51,科目索引!A:B,2,FALSE))</f>
        <v/>
      </c>
      <c r="E51" s="27"/>
      <c r="F51" s="28"/>
      <c r="G51" s="28"/>
      <c r="H51" s="27"/>
    </row>
    <row r="52" spans="1:9" ht="15.75" customHeight="1" x14ac:dyDescent="0.15">
      <c r="A52" s="141"/>
      <c r="B52" s="27"/>
      <c r="C52" s="142"/>
      <c r="D52" s="27" t="str">
        <f>IF(C52="","",VLOOKUP(C52,科目索引!A:B,2,FALSE))</f>
        <v/>
      </c>
      <c r="E52" s="27"/>
      <c r="F52" s="28"/>
      <c r="G52" s="28"/>
      <c r="H52" s="27"/>
    </row>
    <row r="53" spans="1:9" ht="15.75" customHeight="1" x14ac:dyDescent="0.15">
      <c r="A53" s="141"/>
      <c r="B53" s="27"/>
      <c r="C53" s="142"/>
      <c r="D53" s="27" t="str">
        <f>IF(C53="","",VLOOKUP(C53,科目索引!A:B,2,FALSE))</f>
        <v/>
      </c>
      <c r="E53" s="27"/>
      <c r="F53" s="28"/>
      <c r="G53" s="28"/>
      <c r="H53" s="27"/>
    </row>
    <row r="54" spans="1:9" ht="15.75" customHeight="1" x14ac:dyDescent="0.15">
      <c r="A54" s="141"/>
      <c r="B54" s="27"/>
      <c r="C54" s="142"/>
      <c r="D54" s="27" t="str">
        <f>IF(C54="","",VLOOKUP(C54,科目索引!A:B,2,FALSE))</f>
        <v/>
      </c>
      <c r="E54" s="27"/>
      <c r="F54" s="28"/>
      <c r="G54" s="28"/>
      <c r="H54" s="27"/>
      <c r="I54" s="143"/>
    </row>
    <row r="55" spans="1:9" ht="15.75" customHeight="1" x14ac:dyDescent="0.15">
      <c r="A55" s="141"/>
      <c r="B55" s="27"/>
      <c r="C55" s="142"/>
      <c r="D55" s="27" t="str">
        <f>IF(C55="","",VLOOKUP(C55,科目索引!A:B,2,FALSE))</f>
        <v/>
      </c>
      <c r="E55" s="27"/>
      <c r="F55" s="28"/>
      <c r="G55" s="28"/>
      <c r="H55" s="27"/>
    </row>
    <row r="56" spans="1:9" ht="15.75" customHeight="1" x14ac:dyDescent="0.15">
      <c r="A56" s="141"/>
      <c r="B56" s="27"/>
      <c r="C56" s="142"/>
      <c r="D56" s="27" t="str">
        <f>IF(C56="","",VLOOKUP(C56,科目索引!A:B,2,FALSE))</f>
        <v/>
      </c>
      <c r="E56" s="27"/>
      <c r="F56" s="28"/>
      <c r="G56" s="28"/>
      <c r="H56" s="27"/>
      <c r="I56" s="143">
        <f>F24+F56+F77</f>
        <v>0</v>
      </c>
    </row>
    <row r="57" spans="1:9" ht="15.75" customHeight="1" x14ac:dyDescent="0.15">
      <c r="A57" s="141"/>
      <c r="B57" s="27"/>
      <c r="C57" s="142"/>
      <c r="D57" s="27" t="str">
        <f>IF(C57="","",VLOOKUP(C57,科目索引!A:B,2,FALSE))</f>
        <v/>
      </c>
      <c r="E57" s="27"/>
      <c r="F57" s="28"/>
      <c r="G57" s="28"/>
      <c r="H57" s="27"/>
    </row>
    <row r="58" spans="1:9" ht="15.75" customHeight="1" x14ac:dyDescent="0.15">
      <c r="A58" s="141"/>
      <c r="B58" s="27"/>
      <c r="C58" s="142"/>
      <c r="D58" s="27" t="str">
        <f>IF(C58="","",VLOOKUP(C58,科目索引!A:B,2,FALSE))</f>
        <v/>
      </c>
      <c r="E58" s="27"/>
      <c r="F58" s="28"/>
      <c r="G58" s="28"/>
      <c r="H58" s="27"/>
    </row>
    <row r="59" spans="1:9" ht="15.75" customHeight="1" x14ac:dyDescent="0.15">
      <c r="A59" s="141"/>
      <c r="B59" s="27"/>
      <c r="C59" s="142"/>
      <c r="D59" s="27" t="str">
        <f>IF(C59="","",VLOOKUP(C59,科目索引!A:B,2,FALSE))</f>
        <v/>
      </c>
      <c r="E59" s="27"/>
      <c r="F59" s="28"/>
      <c r="G59" s="28"/>
      <c r="H59" s="27"/>
    </row>
    <row r="60" spans="1:9" ht="15.75" customHeight="1" x14ac:dyDescent="0.15">
      <c r="A60" s="141"/>
      <c r="B60" s="27"/>
      <c r="C60" s="142"/>
      <c r="D60" s="27" t="str">
        <f>IF(C60="","",VLOOKUP(C60,科目索引!A:B,2,FALSE))</f>
        <v/>
      </c>
      <c r="E60" s="27"/>
      <c r="F60" s="28"/>
      <c r="G60" s="28"/>
      <c r="H60" s="27"/>
    </row>
    <row r="61" spans="1:9" ht="15.75" customHeight="1" x14ac:dyDescent="0.15">
      <c r="A61" s="141"/>
      <c r="B61" s="27"/>
      <c r="C61" s="142"/>
      <c r="D61" s="27" t="str">
        <f>IF(C61="","",VLOOKUP(C61,科目索引!A:B,2,FALSE))</f>
        <v/>
      </c>
      <c r="E61" s="27"/>
      <c r="F61" s="28"/>
      <c r="G61" s="28"/>
      <c r="H61" s="27"/>
    </row>
    <row r="62" spans="1:9" ht="15.75" customHeight="1" x14ac:dyDescent="0.15">
      <c r="A62" s="141"/>
      <c r="B62" s="27"/>
      <c r="C62" s="142"/>
      <c r="D62" s="27" t="str">
        <f>IF(C62="","",VLOOKUP(C62,科目索引!A:B,2,FALSE))</f>
        <v/>
      </c>
      <c r="E62" s="27"/>
      <c r="F62" s="28"/>
      <c r="G62" s="28"/>
      <c r="H62" s="27"/>
    </row>
    <row r="63" spans="1:9" ht="15.75" customHeight="1" x14ac:dyDescent="0.15">
      <c r="A63" s="141"/>
      <c r="B63" s="27"/>
      <c r="C63" s="142"/>
      <c r="D63" s="27" t="str">
        <f>IF(C63="","",VLOOKUP(C63,科目索引!A:B,2,FALSE))</f>
        <v/>
      </c>
      <c r="E63" s="27"/>
      <c r="F63" s="28"/>
      <c r="G63" s="28"/>
      <c r="H63" s="27"/>
    </row>
    <row r="64" spans="1:9" ht="15.75" customHeight="1" x14ac:dyDescent="0.15">
      <c r="A64" s="141"/>
      <c r="B64" s="27"/>
      <c r="C64" s="142"/>
      <c r="D64" s="27" t="str">
        <f>IF(C64="","",VLOOKUP(C64,科目索引!A:B,2,FALSE))</f>
        <v/>
      </c>
      <c r="E64" s="27"/>
      <c r="F64" s="28"/>
      <c r="G64" s="28"/>
      <c r="H64" s="27"/>
    </row>
    <row r="65" spans="1:8" ht="15.75" customHeight="1" x14ac:dyDescent="0.15">
      <c r="A65" s="141"/>
      <c r="B65" s="27"/>
      <c r="C65" s="142"/>
      <c r="D65" s="27" t="str">
        <f>IF(C65="","",VLOOKUP(C65,科目索引!A:B,2,FALSE))</f>
        <v/>
      </c>
      <c r="E65" s="27"/>
      <c r="F65" s="28"/>
      <c r="G65" s="28"/>
      <c r="H65" s="27"/>
    </row>
    <row r="66" spans="1:8" ht="15.75" customHeight="1" x14ac:dyDescent="0.15">
      <c r="A66" s="141"/>
      <c r="B66" s="27"/>
      <c r="C66" s="142"/>
      <c r="D66" s="27" t="str">
        <f>IF(C66="","",VLOOKUP(C66,科目索引!A:B,2,FALSE))</f>
        <v/>
      </c>
      <c r="E66" s="27"/>
      <c r="F66" s="28"/>
      <c r="G66" s="28"/>
      <c r="H66" s="27"/>
    </row>
    <row r="67" spans="1:8" ht="15.75" customHeight="1" x14ac:dyDescent="0.15">
      <c r="A67" s="141"/>
      <c r="B67" s="27"/>
      <c r="C67" s="142"/>
      <c r="D67" s="27" t="str">
        <f>IF(C67="","",VLOOKUP(C67,科目索引!A:B,2,FALSE))</f>
        <v/>
      </c>
      <c r="E67" s="27"/>
      <c r="F67" s="28"/>
      <c r="G67" s="28"/>
      <c r="H67" s="27"/>
    </row>
    <row r="68" spans="1:8" ht="15.75" customHeight="1" x14ac:dyDescent="0.15">
      <c r="A68" s="141"/>
      <c r="B68" s="27"/>
      <c r="C68" s="142"/>
      <c r="D68" s="27" t="str">
        <f>IF(C68="","",VLOOKUP(C68,科目索引!A:B,2,FALSE))</f>
        <v/>
      </c>
      <c r="E68" s="27"/>
      <c r="F68" s="28"/>
      <c r="G68" s="28"/>
      <c r="H68" s="27"/>
    </row>
    <row r="69" spans="1:8" ht="15.75" customHeight="1" x14ac:dyDescent="0.15">
      <c r="A69" s="141"/>
      <c r="B69" s="27"/>
      <c r="C69" s="142"/>
      <c r="D69" s="27" t="str">
        <f>IF(C69="","",VLOOKUP(C69,科目索引!A:B,2,FALSE))</f>
        <v/>
      </c>
      <c r="E69" s="27"/>
      <c r="F69" s="28"/>
      <c r="G69" s="28"/>
      <c r="H69" s="27"/>
    </row>
    <row r="70" spans="1:8" ht="15.75" customHeight="1" x14ac:dyDescent="0.15">
      <c r="A70" s="141"/>
      <c r="B70" s="27"/>
      <c r="C70" s="142"/>
      <c r="D70" s="27" t="str">
        <f>IF(C70="","",VLOOKUP(C70,科目索引!A:B,2,FALSE))</f>
        <v/>
      </c>
      <c r="E70" s="27"/>
      <c r="F70" s="28"/>
      <c r="G70" s="28"/>
      <c r="H70" s="27"/>
    </row>
    <row r="71" spans="1:8" ht="15.75" customHeight="1" x14ac:dyDescent="0.15">
      <c r="A71" s="141"/>
      <c r="B71" s="27"/>
      <c r="C71" s="142"/>
      <c r="D71" s="27" t="str">
        <f>IF(C71="","",VLOOKUP(C71,科目索引!A:B,2,FALSE))</f>
        <v/>
      </c>
      <c r="E71" s="27"/>
      <c r="F71" s="28"/>
      <c r="G71" s="28"/>
      <c r="H71" s="27"/>
    </row>
    <row r="72" spans="1:8" ht="15.75" customHeight="1" x14ac:dyDescent="0.15">
      <c r="A72" s="141"/>
      <c r="B72" s="27"/>
      <c r="C72" s="142"/>
      <c r="D72" s="27" t="str">
        <f>IF(C72="","",VLOOKUP(C72,科目索引!A:B,2,FALSE))</f>
        <v/>
      </c>
      <c r="E72" s="27"/>
      <c r="F72" s="28"/>
      <c r="G72" s="28"/>
      <c r="H72" s="27"/>
    </row>
    <row r="73" spans="1:8" ht="15.75" customHeight="1" x14ac:dyDescent="0.15">
      <c r="A73" s="141"/>
      <c r="B73" s="27"/>
      <c r="C73" s="142"/>
      <c r="D73" s="27" t="str">
        <f>IF(C73="","",VLOOKUP(C73,科目索引!A:B,2,FALSE))</f>
        <v/>
      </c>
      <c r="E73" s="27"/>
      <c r="F73" s="28"/>
      <c r="G73" s="28"/>
      <c r="H73" s="27"/>
    </row>
    <row r="74" spans="1:8" ht="15.75" customHeight="1" x14ac:dyDescent="0.15">
      <c r="A74" s="141"/>
      <c r="B74" s="27"/>
      <c r="C74" s="142"/>
      <c r="D74" s="27" t="str">
        <f>IF(C74="","",VLOOKUP(C74,科目索引!A:B,2,FALSE))</f>
        <v/>
      </c>
      <c r="E74" s="27"/>
      <c r="F74" s="28"/>
      <c r="G74" s="28"/>
      <c r="H74" s="27"/>
    </row>
    <row r="75" spans="1:8" ht="15.75" customHeight="1" x14ac:dyDescent="0.15">
      <c r="A75" s="141"/>
      <c r="B75" s="27"/>
      <c r="C75" s="142"/>
      <c r="D75" s="27" t="str">
        <f>IF(C75="","",VLOOKUP(C75,科目索引!A:B,2,FALSE))</f>
        <v/>
      </c>
      <c r="E75" s="27"/>
      <c r="F75" s="28"/>
      <c r="G75" s="28"/>
      <c r="H75" s="27"/>
    </row>
    <row r="76" spans="1:8" ht="15.75" customHeight="1" x14ac:dyDescent="0.15">
      <c r="A76" s="141"/>
      <c r="B76" s="27"/>
      <c r="C76" s="142"/>
      <c r="D76" s="27" t="str">
        <f>IF(C76="","",VLOOKUP(C76,科目索引!A:B,2,FALSE))</f>
        <v/>
      </c>
      <c r="E76" s="27"/>
      <c r="F76" s="28"/>
      <c r="G76" s="28"/>
      <c r="H76" s="27"/>
    </row>
    <row r="77" spans="1:8" ht="15.75" customHeight="1" x14ac:dyDescent="0.15">
      <c r="A77" s="141"/>
      <c r="B77" s="27"/>
      <c r="C77" s="142"/>
      <c r="D77" s="27" t="str">
        <f>IF(C77="","",VLOOKUP(C77,科目索引!A:B,2,FALSE))</f>
        <v/>
      </c>
      <c r="E77" s="27"/>
      <c r="F77" s="28"/>
      <c r="G77" s="28"/>
      <c r="H77" s="27"/>
    </row>
    <row r="78" spans="1:8" ht="15.75" customHeight="1" x14ac:dyDescent="0.15">
      <c r="A78" s="141"/>
      <c r="B78" s="27"/>
      <c r="C78" s="142"/>
      <c r="D78" s="27" t="str">
        <f>IF(C78="","",VLOOKUP(C78,科目索引!A:B,2,FALSE))</f>
        <v/>
      </c>
      <c r="E78" s="27"/>
      <c r="F78" s="28"/>
      <c r="G78" s="28"/>
      <c r="H78" s="27"/>
    </row>
    <row r="79" spans="1:8" ht="15.75" customHeight="1" x14ac:dyDescent="0.15">
      <c r="A79" s="141"/>
      <c r="B79" s="27"/>
      <c r="C79" s="142"/>
      <c r="D79" s="27" t="str">
        <f>IF(C79="","",VLOOKUP(C79,科目索引!A:B,2,FALSE))</f>
        <v/>
      </c>
      <c r="E79" s="27"/>
      <c r="F79" s="28"/>
      <c r="G79" s="28"/>
      <c r="H79" s="27"/>
    </row>
    <row r="80" spans="1:8" ht="15.75" customHeight="1" x14ac:dyDescent="0.15">
      <c r="A80" s="141"/>
      <c r="B80" s="27"/>
      <c r="C80" s="142"/>
      <c r="D80" s="27" t="str">
        <f>IF(C80="","",VLOOKUP(C80,科目索引!A:B,2,FALSE))</f>
        <v/>
      </c>
      <c r="E80" s="27"/>
      <c r="F80" s="28"/>
      <c r="G80" s="28"/>
      <c r="H80" s="27"/>
    </row>
    <row r="81" spans="1:8" ht="15.75" customHeight="1" x14ac:dyDescent="0.15">
      <c r="A81" s="141"/>
      <c r="B81" s="27"/>
      <c r="C81" s="142"/>
      <c r="D81" s="27" t="str">
        <f>IF(C81="","",VLOOKUP(C81,科目索引!A:B,2,FALSE))</f>
        <v/>
      </c>
      <c r="E81" s="27"/>
      <c r="F81" s="28"/>
      <c r="G81" s="28"/>
      <c r="H81" s="27"/>
    </row>
    <row r="82" spans="1:8" ht="15.75" customHeight="1" x14ac:dyDescent="0.15">
      <c r="A82" s="141"/>
      <c r="B82" s="27"/>
      <c r="C82" s="142"/>
      <c r="D82" s="27" t="str">
        <f>IF(C82="","",VLOOKUP(C82,科目索引!A:B,2,FALSE))</f>
        <v/>
      </c>
      <c r="E82" s="27"/>
      <c r="F82" s="28"/>
      <c r="G82" s="28"/>
      <c r="H82" s="27"/>
    </row>
    <row r="83" spans="1:8" ht="15.75" customHeight="1" x14ac:dyDescent="0.15">
      <c r="A83" s="141"/>
      <c r="B83" s="27"/>
      <c r="C83" s="142"/>
      <c r="D83" s="27" t="str">
        <f>IF(C83="","",VLOOKUP(C83,科目索引!A:B,2,FALSE))</f>
        <v/>
      </c>
      <c r="E83" s="27"/>
      <c r="F83" s="28"/>
      <c r="G83" s="28"/>
      <c r="H83" s="27"/>
    </row>
    <row r="84" spans="1:8" ht="15.75" customHeight="1" x14ac:dyDescent="0.15">
      <c r="A84" s="141"/>
      <c r="B84" s="27"/>
      <c r="C84" s="142"/>
      <c r="D84" s="27" t="str">
        <f>IF(C84="","",VLOOKUP(C84,科目索引!A:B,2,FALSE))</f>
        <v/>
      </c>
      <c r="E84" s="27"/>
      <c r="F84" s="28"/>
      <c r="G84" s="28"/>
      <c r="H84" s="27"/>
    </row>
    <row r="85" spans="1:8" ht="15.75" customHeight="1" x14ac:dyDescent="0.15">
      <c r="A85" s="141"/>
      <c r="B85" s="27"/>
      <c r="C85" s="142"/>
      <c r="D85" s="27" t="str">
        <f>IF(C85="","",VLOOKUP(C85,科目索引!A:B,2,FALSE))</f>
        <v/>
      </c>
      <c r="E85" s="27"/>
      <c r="F85" s="28"/>
      <c r="G85" s="28"/>
      <c r="H85" s="27"/>
    </row>
    <row r="86" spans="1:8" ht="15.75" customHeight="1" x14ac:dyDescent="0.15">
      <c r="A86" s="141"/>
      <c r="B86" s="27"/>
      <c r="C86" s="142"/>
      <c r="D86" s="27" t="str">
        <f>IF(C86="","",VLOOKUP(C86,科目索引!A:B,2,FALSE))</f>
        <v/>
      </c>
      <c r="E86" s="27"/>
      <c r="F86" s="28"/>
      <c r="G86" s="28"/>
      <c r="H86" s="27"/>
    </row>
    <row r="87" spans="1:8" ht="15.75" customHeight="1" x14ac:dyDescent="0.15">
      <c r="A87" s="141"/>
      <c r="B87" s="27"/>
      <c r="C87" s="142"/>
      <c r="D87" s="27" t="str">
        <f>IF(C87="","",VLOOKUP(C87,科目索引!A:B,2,FALSE))</f>
        <v/>
      </c>
      <c r="E87" s="27"/>
      <c r="F87" s="28"/>
      <c r="G87" s="28"/>
      <c r="H87" s="27"/>
    </row>
    <row r="88" spans="1:8" ht="15.75" customHeight="1" x14ac:dyDescent="0.15">
      <c r="A88" s="141"/>
      <c r="B88" s="27"/>
      <c r="C88" s="142"/>
      <c r="D88" s="27" t="str">
        <f>IF(C88="","",VLOOKUP(C88,科目索引!A:B,2,FALSE))</f>
        <v/>
      </c>
      <c r="E88" s="27"/>
      <c r="F88" s="28"/>
      <c r="G88" s="28"/>
      <c r="H88" s="27"/>
    </row>
    <row r="89" spans="1:8" ht="15.75" customHeight="1" x14ac:dyDescent="0.15">
      <c r="A89" s="141"/>
      <c r="B89" s="27"/>
      <c r="C89" s="142"/>
      <c r="D89" s="27" t="str">
        <f>IF(C89="","",VLOOKUP(C89,科目索引!A:B,2,FALSE))</f>
        <v/>
      </c>
      <c r="E89" s="27"/>
      <c r="F89" s="28"/>
      <c r="G89" s="28"/>
      <c r="H89" s="27"/>
    </row>
    <row r="90" spans="1:8" ht="15.75" customHeight="1" x14ac:dyDescent="0.15">
      <c r="A90" s="141"/>
      <c r="B90" s="27"/>
      <c r="C90" s="142"/>
      <c r="D90" s="27" t="str">
        <f>IF(C90="","",VLOOKUP(C90,科目索引!A:B,2,FALSE))</f>
        <v/>
      </c>
      <c r="E90" s="27"/>
      <c r="F90" s="28"/>
      <c r="G90" s="28"/>
      <c r="H90" s="27"/>
    </row>
    <row r="91" spans="1:8" ht="15.75" customHeight="1" x14ac:dyDescent="0.15">
      <c r="A91" s="141"/>
      <c r="B91" s="27"/>
      <c r="C91" s="142"/>
      <c r="D91" s="27" t="str">
        <f>IF(C91="","",VLOOKUP(C91,科目索引!A:B,2,FALSE))</f>
        <v/>
      </c>
      <c r="E91" s="144"/>
      <c r="F91" s="28"/>
      <c r="G91" s="28"/>
      <c r="H91" s="144"/>
    </row>
    <row r="92" spans="1:8" ht="15.75" customHeight="1" x14ac:dyDescent="0.15">
      <c r="A92" s="141"/>
      <c r="B92" s="27"/>
      <c r="C92" s="142"/>
      <c r="D92" s="27" t="str">
        <f>IF(C92="","",VLOOKUP(C92,科目索引!A:B,2,FALSE))</f>
        <v/>
      </c>
      <c r="E92" s="27"/>
      <c r="F92" s="28"/>
      <c r="G92" s="28"/>
      <c r="H92" s="27"/>
    </row>
    <row r="93" spans="1:8" ht="15.75" customHeight="1" x14ac:dyDescent="0.15">
      <c r="A93" s="141"/>
      <c r="B93" s="27"/>
      <c r="C93" s="142"/>
      <c r="D93" s="27" t="str">
        <f>IF(C93="","",VLOOKUP(C93,科目索引!A:B,2,FALSE))</f>
        <v/>
      </c>
      <c r="E93" s="144"/>
      <c r="F93" s="28"/>
      <c r="G93" s="28"/>
      <c r="H93" s="144"/>
    </row>
    <row r="94" spans="1:8" ht="15.75" customHeight="1" x14ac:dyDescent="0.15">
      <c r="A94" s="141"/>
      <c r="B94" s="27"/>
      <c r="C94" s="142"/>
      <c r="D94" s="27" t="str">
        <f>IF(C94="","",VLOOKUP(C94,科目索引!A:B,2,FALSE))</f>
        <v/>
      </c>
      <c r="E94" s="144"/>
      <c r="F94" s="28"/>
      <c r="G94" s="28"/>
      <c r="H94" s="144"/>
    </row>
    <row r="95" spans="1:8" ht="15.75" customHeight="1" x14ac:dyDescent="0.15">
      <c r="A95" s="141"/>
      <c r="B95" s="27"/>
      <c r="C95" s="142"/>
      <c r="D95" s="27" t="str">
        <f>IF(C95="","",VLOOKUP(C95,科目索引!A:B,2,FALSE))</f>
        <v/>
      </c>
      <c r="E95" s="144"/>
      <c r="F95" s="28"/>
      <c r="G95" s="28"/>
      <c r="H95" s="144"/>
    </row>
    <row r="96" spans="1:8" ht="15.75" customHeight="1" x14ac:dyDescent="0.15">
      <c r="A96" s="141"/>
      <c r="B96" s="27"/>
      <c r="C96" s="142"/>
      <c r="D96" s="27" t="str">
        <f>IF(C96="","",VLOOKUP(C96,科目索引!A:B,2,FALSE))</f>
        <v/>
      </c>
      <c r="E96" s="144"/>
      <c r="F96" s="28"/>
      <c r="G96" s="28"/>
      <c r="H96" s="144"/>
    </row>
    <row r="97" spans="1:8" ht="15.75" customHeight="1" x14ac:dyDescent="0.15">
      <c r="A97" s="141"/>
      <c r="B97" s="27"/>
      <c r="C97" s="142"/>
      <c r="D97" s="27" t="str">
        <f>IF(C97="","",VLOOKUP(C97,科目索引!A:B,2,FALSE))</f>
        <v/>
      </c>
      <c r="E97" s="144"/>
      <c r="F97" s="28"/>
      <c r="G97" s="28"/>
      <c r="H97" s="144"/>
    </row>
    <row r="98" spans="1:8" ht="15.75" customHeight="1" x14ac:dyDescent="0.15">
      <c r="A98" s="141"/>
      <c r="B98" s="27"/>
      <c r="C98" s="142"/>
      <c r="D98" s="27" t="str">
        <f>IF(C98="","",VLOOKUP(C98,科目索引!A:B,2,FALSE))</f>
        <v/>
      </c>
      <c r="E98" s="144"/>
      <c r="F98" s="28"/>
      <c r="G98" s="28"/>
      <c r="H98" s="144"/>
    </row>
    <row r="99" spans="1:8" ht="15.75" customHeight="1" x14ac:dyDescent="0.15">
      <c r="A99" s="141"/>
      <c r="B99" s="27"/>
      <c r="C99" s="142"/>
      <c r="D99" s="27" t="str">
        <f>IF(C99="","",VLOOKUP(C99,科目索引!A:B,2,FALSE))</f>
        <v/>
      </c>
      <c r="E99" s="144"/>
      <c r="F99" s="28"/>
      <c r="G99" s="28"/>
      <c r="H99" s="144"/>
    </row>
    <row r="100" spans="1:8" ht="15.75" customHeight="1" x14ac:dyDescent="0.15">
      <c r="A100" s="141"/>
      <c r="B100" s="27"/>
      <c r="C100" s="142"/>
      <c r="D100" s="27" t="str">
        <f>IF(C100="","",VLOOKUP(C100,科目索引!A:B,2,FALSE))</f>
        <v/>
      </c>
      <c r="E100" s="144"/>
      <c r="F100" s="28"/>
      <c r="G100" s="28"/>
      <c r="H100" s="144"/>
    </row>
    <row r="101" spans="1:8" ht="15.75" customHeight="1" x14ac:dyDescent="0.15">
      <c r="A101" s="141"/>
      <c r="B101" s="27"/>
      <c r="C101" s="142"/>
      <c r="D101" s="27" t="str">
        <f>IF(C101="","",VLOOKUP(C101,科目索引!A:B,2,FALSE))</f>
        <v/>
      </c>
      <c r="E101" s="144"/>
      <c r="F101" s="28"/>
      <c r="G101" s="28"/>
      <c r="H101" s="144"/>
    </row>
    <row r="102" spans="1:8" ht="15.75" customHeight="1" x14ac:dyDescent="0.15">
      <c r="A102" s="141"/>
      <c r="B102" s="27"/>
      <c r="C102" s="142"/>
      <c r="D102" s="27" t="str">
        <f>IF(C102="","",VLOOKUP(C102,科目索引!A:B,2,FALSE))</f>
        <v/>
      </c>
      <c r="E102" s="144"/>
      <c r="F102" s="28"/>
      <c r="G102" s="28"/>
      <c r="H102" s="144"/>
    </row>
    <row r="103" spans="1:8" ht="15.75" customHeight="1" x14ac:dyDescent="0.15">
      <c r="A103" s="141"/>
      <c r="B103" s="27"/>
      <c r="C103" s="142"/>
      <c r="D103" s="27" t="str">
        <f>IF(C103="","",VLOOKUP(C103,科目索引!A:B,2,FALSE))</f>
        <v/>
      </c>
      <c r="E103" s="144"/>
      <c r="F103" s="28"/>
      <c r="G103" s="28"/>
      <c r="H103" s="144"/>
    </row>
    <row r="104" spans="1:8" ht="15.75" customHeight="1" x14ac:dyDescent="0.15">
      <c r="A104" s="141"/>
      <c r="B104" s="27"/>
      <c r="C104" s="142"/>
      <c r="D104" s="27" t="str">
        <f>IF(C104="","",VLOOKUP(C104,科目索引!A:B,2,FALSE))</f>
        <v/>
      </c>
      <c r="E104" s="144"/>
      <c r="F104" s="28"/>
      <c r="G104" s="28"/>
      <c r="H104" s="144"/>
    </row>
    <row r="105" spans="1:8" ht="15.75" customHeight="1" x14ac:dyDescent="0.15">
      <c r="A105" s="141"/>
      <c r="B105" s="27"/>
      <c r="C105" s="142"/>
      <c r="D105" s="27" t="str">
        <f>IF(C105="","",VLOOKUP(C105,科目索引!A:B,2,FALSE))</f>
        <v/>
      </c>
      <c r="E105" s="144"/>
      <c r="F105" s="28"/>
      <c r="G105" s="28"/>
      <c r="H105" s="144"/>
    </row>
    <row r="106" spans="1:8" ht="15.75" customHeight="1" x14ac:dyDescent="0.15">
      <c r="A106" s="141"/>
      <c r="B106" s="27"/>
      <c r="C106" s="142"/>
      <c r="D106" s="27" t="str">
        <f>IF(C106="","",VLOOKUP(C106,科目索引!A:B,2,FALSE))</f>
        <v/>
      </c>
      <c r="E106" s="27"/>
      <c r="F106" s="28"/>
      <c r="G106" s="28"/>
      <c r="H106" s="27"/>
    </row>
    <row r="107" spans="1:8" ht="15.75" customHeight="1" x14ac:dyDescent="0.15">
      <c r="A107" s="141"/>
      <c r="B107" s="27"/>
      <c r="C107" s="142"/>
      <c r="D107" s="27" t="str">
        <f>IF(C107="","",VLOOKUP(C107,科目索引!A:B,2,FALSE))</f>
        <v/>
      </c>
      <c r="E107" s="27"/>
      <c r="F107" s="28"/>
      <c r="G107" s="28"/>
      <c r="H107" s="27"/>
    </row>
    <row r="108" spans="1:8" ht="15.75" customHeight="1" x14ac:dyDescent="0.15">
      <c r="A108" s="145"/>
      <c r="B108" s="146"/>
      <c r="C108" s="142"/>
      <c r="D108" s="27" t="str">
        <f>IF(C108="","",VLOOKUP(C108,科目索引!A:B,2,FALSE))</f>
        <v/>
      </c>
      <c r="E108" s="27"/>
      <c r="F108" s="28"/>
      <c r="G108" s="28"/>
      <c r="H108" s="27"/>
    </row>
    <row r="109" spans="1:8" ht="15.75" customHeight="1" x14ac:dyDescent="0.15">
      <c r="A109" s="147"/>
      <c r="B109" s="148"/>
      <c r="C109" s="142"/>
      <c r="D109" s="27" t="str">
        <f>IF(C109="","",VLOOKUP(C109,科目索引!A:B,2,FALSE))</f>
        <v/>
      </c>
      <c r="E109" s="27"/>
      <c r="F109" s="28"/>
      <c r="G109" s="28"/>
      <c r="H109" s="27"/>
    </row>
    <row r="110" spans="1:8" ht="15.75" customHeight="1" x14ac:dyDescent="0.15">
      <c r="A110" s="141"/>
      <c r="B110" s="27"/>
      <c r="C110" s="142"/>
      <c r="D110" s="27" t="str">
        <f>IF(C110="","",VLOOKUP(C110,科目索引!A:B,2,FALSE))</f>
        <v/>
      </c>
      <c r="E110" s="27"/>
      <c r="F110" s="28"/>
      <c r="G110" s="28"/>
      <c r="H110" s="27"/>
    </row>
    <row r="111" spans="1:8" ht="15.75" customHeight="1" x14ac:dyDescent="0.15">
      <c r="A111" s="141"/>
      <c r="B111" s="27"/>
      <c r="C111" s="142"/>
      <c r="D111" s="27" t="str">
        <f>IF(C111="","",VLOOKUP(C111,科目索引!A:B,2,FALSE))</f>
        <v/>
      </c>
      <c r="E111" s="27"/>
      <c r="F111" s="28"/>
      <c r="G111" s="28"/>
      <c r="H111" s="27"/>
    </row>
    <row r="112" spans="1:8" ht="15.75" customHeight="1" x14ac:dyDescent="0.15">
      <c r="A112" s="141"/>
      <c r="B112" s="27"/>
      <c r="C112" s="142"/>
      <c r="D112" s="27" t="str">
        <f>IF(C112="","",VLOOKUP(C112,科目索引!A:B,2,FALSE))</f>
        <v/>
      </c>
      <c r="E112" s="27"/>
      <c r="F112" s="28"/>
      <c r="G112" s="28"/>
      <c r="H112" s="27"/>
    </row>
    <row r="113" spans="1:9" ht="15.75" customHeight="1" x14ac:dyDescent="0.15">
      <c r="A113" s="141"/>
      <c r="B113" s="27"/>
      <c r="C113" s="142"/>
      <c r="D113" s="27"/>
      <c r="E113" s="27"/>
      <c r="F113" s="28"/>
      <c r="G113" s="28"/>
      <c r="H113" s="27"/>
    </row>
    <row r="114" spans="1:9" ht="15.75" customHeight="1" x14ac:dyDescent="0.15">
      <c r="A114" s="141"/>
      <c r="B114" s="27"/>
      <c r="C114" s="142"/>
      <c r="D114" s="27" t="str">
        <f>IF(C114="","",VLOOKUP(C114,科目索引!A:B,2,FALSE))</f>
        <v/>
      </c>
      <c r="E114" s="27"/>
      <c r="F114" s="28"/>
      <c r="G114" s="28"/>
      <c r="H114" s="27"/>
    </row>
    <row r="115" spans="1:9" ht="15.75" customHeight="1" x14ac:dyDescent="0.15">
      <c r="A115" s="141"/>
      <c r="B115" s="27"/>
      <c r="C115" s="142"/>
      <c r="D115" s="27" t="str">
        <f>IF(C115="","",VLOOKUP(C115,科目索引!A:B,2,FALSE))</f>
        <v/>
      </c>
      <c r="E115" s="27"/>
      <c r="F115" s="28"/>
      <c r="G115" s="28"/>
      <c r="H115" s="27"/>
    </row>
    <row r="116" spans="1:9" ht="15.75" customHeight="1" x14ac:dyDescent="0.15">
      <c r="A116" s="141"/>
      <c r="B116" s="27"/>
      <c r="C116" s="142"/>
      <c r="D116" s="27" t="str">
        <f>IF(C116="","",VLOOKUP(C116,科目索引!A:B,2,FALSE))</f>
        <v/>
      </c>
      <c r="E116" s="27"/>
      <c r="F116" s="28"/>
      <c r="G116" s="28"/>
      <c r="H116" s="27"/>
    </row>
    <row r="117" spans="1:9" ht="15.75" customHeight="1" x14ac:dyDescent="0.15">
      <c r="A117" s="141"/>
      <c r="B117" s="27"/>
      <c r="C117" s="142"/>
      <c r="D117" s="27" t="str">
        <f>IF(C117="","",VLOOKUP(C117,科目索引!A:B,2,FALSE))</f>
        <v/>
      </c>
      <c r="E117" s="27"/>
      <c r="F117" s="28"/>
      <c r="G117" s="28"/>
      <c r="H117" s="27"/>
    </row>
    <row r="118" spans="1:9" ht="15.75" customHeight="1" x14ac:dyDescent="0.15">
      <c r="A118" s="141"/>
      <c r="B118" s="27"/>
      <c r="C118" s="142"/>
      <c r="D118" s="27" t="str">
        <f>IF(C118="","",VLOOKUP(C118,科目索引!A:B,2,FALSE))</f>
        <v/>
      </c>
      <c r="E118" s="27"/>
      <c r="F118" s="28"/>
      <c r="G118" s="28"/>
      <c r="H118" s="27"/>
    </row>
    <row r="119" spans="1:9" ht="15.75" customHeight="1" x14ac:dyDescent="0.15">
      <c r="A119" s="141"/>
      <c r="B119" s="27"/>
      <c r="C119" s="142"/>
      <c r="D119" s="27" t="str">
        <f>IF(C119="","",VLOOKUP(C119,科目索引!A:B,2,FALSE))</f>
        <v/>
      </c>
      <c r="E119" s="27"/>
      <c r="F119" s="28"/>
      <c r="G119" s="28"/>
      <c r="H119" s="27"/>
    </row>
    <row r="120" spans="1:9" ht="15.75" customHeight="1" x14ac:dyDescent="0.15">
      <c r="A120" s="141"/>
      <c r="B120" s="27"/>
      <c r="C120" s="142"/>
      <c r="D120" s="27" t="str">
        <f>IF(C120="","",VLOOKUP(C120,科目索引!A:B,2,FALSE))</f>
        <v/>
      </c>
      <c r="E120" s="27"/>
      <c r="F120" s="28"/>
      <c r="G120" s="28"/>
      <c r="H120" s="27"/>
    </row>
    <row r="121" spans="1:9" ht="15.75" customHeight="1" x14ac:dyDescent="0.15">
      <c r="A121" s="141"/>
      <c r="B121" s="27"/>
      <c r="C121" s="142"/>
      <c r="D121" s="27" t="str">
        <f>IF(C121="","",VLOOKUP(C121,科目索引!A:B,2,FALSE))</f>
        <v/>
      </c>
      <c r="E121" s="27"/>
      <c r="F121" s="28"/>
      <c r="G121" s="28"/>
      <c r="H121" s="27"/>
    </row>
    <row r="122" spans="1:9" ht="15.75" customHeight="1" x14ac:dyDescent="0.15">
      <c r="A122" s="141"/>
      <c r="B122" s="27"/>
      <c r="C122" s="142"/>
      <c r="D122" s="27" t="str">
        <f>IF(C122="","",VLOOKUP(C122,科目索引!A:B,2,FALSE))</f>
        <v/>
      </c>
      <c r="E122" s="27"/>
      <c r="F122" s="28"/>
      <c r="G122" s="28"/>
      <c r="H122" s="27"/>
      <c r="I122" s="149">
        <f>F121+F122+F123</f>
        <v>0</v>
      </c>
    </row>
    <row r="123" spans="1:9" ht="15.75" customHeight="1" x14ac:dyDescent="0.15">
      <c r="A123" s="141"/>
      <c r="B123" s="27"/>
      <c r="C123" s="142"/>
      <c r="D123" s="27" t="str">
        <f>IF(C123="","",VLOOKUP(C123,科目索引!A:B,2,FALSE))</f>
        <v/>
      </c>
      <c r="E123" s="27"/>
      <c r="F123" s="28"/>
      <c r="G123" s="28"/>
      <c r="H123" s="27"/>
    </row>
    <row r="124" spans="1:9" ht="15.75" customHeight="1" x14ac:dyDescent="0.15">
      <c r="A124" s="141"/>
      <c r="B124" s="27"/>
      <c r="C124" s="142"/>
      <c r="D124" s="27" t="str">
        <f>IF(C124="","",VLOOKUP(C124,科目索引!A:B,2,FALSE))</f>
        <v/>
      </c>
      <c r="E124" s="27"/>
      <c r="F124" s="28"/>
      <c r="G124" s="28"/>
      <c r="H124" s="27"/>
    </row>
    <row r="125" spans="1:9" ht="15.75" customHeight="1" x14ac:dyDescent="0.15">
      <c r="A125" s="141"/>
      <c r="B125" s="27"/>
      <c r="C125" s="142"/>
      <c r="D125" s="27" t="str">
        <f>IF(C125="","",VLOOKUP(C125,科目索引!A:B,2,FALSE))</f>
        <v/>
      </c>
      <c r="E125" s="27"/>
      <c r="F125" s="28"/>
      <c r="G125" s="28"/>
      <c r="H125" s="27"/>
    </row>
    <row r="126" spans="1:9" ht="15.75" customHeight="1" x14ac:dyDescent="0.15">
      <c r="A126" s="141"/>
      <c r="B126" s="27"/>
      <c r="C126" s="142"/>
      <c r="D126" s="27" t="str">
        <f>IF(C126="","",VLOOKUP(C126,科目索引!A:B,2,FALSE))</f>
        <v/>
      </c>
      <c r="E126" s="27"/>
      <c r="F126" s="28"/>
      <c r="G126" s="28"/>
      <c r="H126" s="27"/>
    </row>
    <row r="127" spans="1:9" ht="15.75" customHeight="1" x14ac:dyDescent="0.15">
      <c r="A127" s="141"/>
      <c r="B127" s="27"/>
      <c r="C127" s="142"/>
      <c r="D127" s="27" t="str">
        <f>IF(C127="","",VLOOKUP(C127,科目索引!A:B,2,FALSE))</f>
        <v/>
      </c>
      <c r="E127" s="27"/>
      <c r="F127" s="28"/>
      <c r="G127" s="28"/>
      <c r="H127" s="27"/>
    </row>
    <row r="128" spans="1:9" ht="15.75" customHeight="1" x14ac:dyDescent="0.15">
      <c r="A128" s="141"/>
      <c r="B128" s="27"/>
      <c r="C128" s="142"/>
      <c r="D128" s="27" t="str">
        <f>IF(C128="","",VLOOKUP(C128,科目索引!A:B,2,FALSE))</f>
        <v/>
      </c>
      <c r="E128" s="27"/>
      <c r="F128" s="28"/>
      <c r="G128" s="28"/>
      <c r="H128" s="27"/>
    </row>
    <row r="129" spans="1:9" ht="15.75" customHeight="1" x14ac:dyDescent="0.15">
      <c r="A129" s="141"/>
      <c r="B129" s="27"/>
      <c r="C129" s="142"/>
      <c r="D129" s="27" t="str">
        <f>IF(C129="","",VLOOKUP(C129,科目索引!A:B,2,FALSE))</f>
        <v/>
      </c>
      <c r="E129" s="27"/>
      <c r="F129" s="28"/>
      <c r="G129" s="28"/>
      <c r="H129" s="27"/>
    </row>
    <row r="130" spans="1:9" ht="15.75" customHeight="1" x14ac:dyDescent="0.15">
      <c r="A130" s="141"/>
      <c r="B130" s="27"/>
      <c r="C130" s="142"/>
      <c r="D130" s="27" t="str">
        <f>IF(C130="","",VLOOKUP(C130,科目索引!A:B,2,FALSE))</f>
        <v/>
      </c>
      <c r="E130" s="27"/>
      <c r="F130" s="28"/>
      <c r="G130" s="28"/>
      <c r="H130" s="27"/>
    </row>
    <row r="131" spans="1:9" ht="15.75" customHeight="1" x14ac:dyDescent="0.15">
      <c r="A131" s="141"/>
      <c r="B131" s="27"/>
      <c r="C131" s="142"/>
      <c r="D131" s="27" t="str">
        <f>IF(C131="","",VLOOKUP(C131,科目索引!A:B,2,FALSE))</f>
        <v/>
      </c>
      <c r="E131" s="27"/>
      <c r="F131" s="28"/>
      <c r="G131" s="28"/>
      <c r="H131" s="27"/>
    </row>
    <row r="132" spans="1:9" ht="15.75" customHeight="1" x14ac:dyDescent="0.15">
      <c r="A132" s="141"/>
      <c r="B132" s="27"/>
      <c r="C132" s="142"/>
      <c r="D132" s="27" t="str">
        <f>IF(C132="","",VLOOKUP(C132,科目索引!A:B,2,FALSE))</f>
        <v/>
      </c>
      <c r="E132" s="27"/>
      <c r="F132" s="28"/>
      <c r="G132" s="28"/>
      <c r="H132" s="27"/>
    </row>
    <row r="133" spans="1:9" ht="15.75" customHeight="1" x14ac:dyDescent="0.15">
      <c r="A133" s="141"/>
      <c r="B133" s="27"/>
      <c r="C133" s="142"/>
      <c r="D133" s="27" t="str">
        <f>IF(C133="","",VLOOKUP(C133,科目索引!A:B,2,FALSE))</f>
        <v/>
      </c>
      <c r="E133" s="150"/>
      <c r="F133" s="28"/>
      <c r="G133" s="28"/>
      <c r="H133" s="150"/>
    </row>
    <row r="134" spans="1:9" ht="15.75" customHeight="1" x14ac:dyDescent="0.15">
      <c r="A134" s="141"/>
      <c r="B134" s="27"/>
      <c r="C134" s="142"/>
      <c r="D134" s="27" t="str">
        <f>IF(C134="","",VLOOKUP(C134,科目索引!A:B,2,FALSE))</f>
        <v/>
      </c>
      <c r="E134" s="150"/>
      <c r="F134" s="28"/>
      <c r="G134" s="28"/>
      <c r="H134" s="150"/>
    </row>
    <row r="135" spans="1:9" ht="15.75" customHeight="1" x14ac:dyDescent="0.15">
      <c r="A135" s="141"/>
      <c r="B135" s="27"/>
      <c r="C135" s="142"/>
      <c r="D135" s="27" t="str">
        <f>IF(C135="","",VLOOKUP(C135,科目索引!A:B,2,FALSE))</f>
        <v/>
      </c>
      <c r="E135" s="151"/>
      <c r="F135" s="152"/>
      <c r="G135" s="28"/>
      <c r="H135" s="151"/>
    </row>
    <row r="136" spans="1:9" ht="15.75" customHeight="1" x14ac:dyDescent="0.15">
      <c r="A136" s="141"/>
      <c r="B136" s="27"/>
      <c r="C136" s="142"/>
      <c r="D136" s="27" t="str">
        <f>IF(C136="","",VLOOKUP(C136,科目索引!A:B,2,FALSE))</f>
        <v/>
      </c>
      <c r="E136" s="151"/>
      <c r="G136" s="28"/>
      <c r="H136" s="151"/>
    </row>
    <row r="137" spans="1:9" ht="15.75" customHeight="1" x14ac:dyDescent="0.15">
      <c r="A137" s="141"/>
      <c r="B137" s="27"/>
      <c r="C137" s="142"/>
      <c r="D137" s="27" t="str">
        <f>IF(C137="","",VLOOKUP(C137,科目索引!A:B,2,FALSE))</f>
        <v/>
      </c>
      <c r="E137" s="151"/>
      <c r="G137" s="28"/>
      <c r="H137" s="151"/>
    </row>
    <row r="138" spans="1:9" ht="15.75" customHeight="1" x14ac:dyDescent="0.15">
      <c r="A138" s="141"/>
      <c r="B138" s="27"/>
      <c r="C138" s="142"/>
      <c r="D138" s="27" t="str">
        <f>IF(C138="","",VLOOKUP(C138,科目索引!A:B,2,FALSE))</f>
        <v/>
      </c>
      <c r="E138" s="150"/>
      <c r="F138" s="28"/>
      <c r="G138" s="28"/>
      <c r="H138" s="150"/>
    </row>
    <row r="139" spans="1:9" ht="15.75" customHeight="1" x14ac:dyDescent="0.15">
      <c r="A139" s="141"/>
      <c r="B139" s="27"/>
      <c r="C139" s="142"/>
      <c r="D139" s="27" t="str">
        <f>IF(C139="","",VLOOKUP(C139,科目索引!A:B,2,FALSE))</f>
        <v/>
      </c>
      <c r="E139" s="150"/>
      <c r="F139" s="28"/>
      <c r="G139" s="28"/>
      <c r="H139" s="150"/>
    </row>
    <row r="140" spans="1:9" ht="15.75" customHeight="1" x14ac:dyDescent="0.15">
      <c r="A140" s="141"/>
      <c r="B140" s="27"/>
      <c r="C140" s="142"/>
      <c r="D140" s="27" t="str">
        <f>IF(C140="","",VLOOKUP(C140,科目索引!A:B,2,FALSE))</f>
        <v/>
      </c>
      <c r="E140" s="150"/>
      <c r="F140" s="28"/>
      <c r="G140" s="28"/>
      <c r="H140" s="150"/>
    </row>
    <row r="141" spans="1:9" ht="15.75" customHeight="1" x14ac:dyDescent="0.15">
      <c r="A141" s="141"/>
      <c r="B141" s="27"/>
      <c r="C141" s="142"/>
      <c r="D141" s="27" t="str">
        <f>IF(C141="","",VLOOKUP(C141,科目索引!A:B,2,FALSE))</f>
        <v/>
      </c>
      <c r="E141" s="150"/>
      <c r="F141" s="28"/>
      <c r="G141" s="28"/>
      <c r="H141" s="150"/>
    </row>
    <row r="142" spans="1:9" ht="15.75" customHeight="1" x14ac:dyDescent="0.15">
      <c r="A142" s="141"/>
      <c r="B142" s="27"/>
      <c r="C142" s="142"/>
      <c r="D142" s="27" t="str">
        <f>IF(C142="","",VLOOKUP(C142,科目索引!A:B,2,FALSE))</f>
        <v/>
      </c>
      <c r="E142" s="27"/>
      <c r="F142" s="28"/>
      <c r="G142" s="28"/>
      <c r="H142" s="27"/>
    </row>
    <row r="143" spans="1:9" ht="15.75" customHeight="1" x14ac:dyDescent="0.15">
      <c r="A143" s="141"/>
      <c r="B143" s="27"/>
      <c r="C143" s="142"/>
      <c r="D143" s="27" t="str">
        <f>IF(C143="","",VLOOKUP(C143,科目索引!A:B,2,FALSE))</f>
        <v/>
      </c>
      <c r="E143" s="27"/>
      <c r="F143" s="28"/>
      <c r="G143" s="28"/>
      <c r="H143" s="27"/>
    </row>
    <row r="144" spans="1:9" ht="15.75" customHeight="1" x14ac:dyDescent="0.15">
      <c r="A144" s="153"/>
      <c r="B144" s="154" t="s">
        <v>586</v>
      </c>
      <c r="C144" s="154"/>
      <c r="D144" s="154"/>
      <c r="E144" s="154"/>
      <c r="F144" s="155">
        <f>SUM(F3:F143)</f>
        <v>0</v>
      </c>
      <c r="G144" s="155">
        <f>SUM(G3:G143)</f>
        <v>0</v>
      </c>
      <c r="H144" s="154"/>
      <c r="I144" s="143"/>
    </row>
    <row r="146" spans="2:7" x14ac:dyDescent="0.15">
      <c r="B146" s="143"/>
      <c r="F146" s="149"/>
    </row>
    <row r="147" spans="2:7" x14ac:dyDescent="0.15">
      <c r="B147" s="143"/>
      <c r="D147" s="149"/>
      <c r="F147" s="149"/>
      <c r="G147" s="149"/>
    </row>
    <row r="148" spans="2:7" x14ac:dyDescent="0.15">
      <c r="B148" s="143"/>
      <c r="F148" s="149"/>
      <c r="G148" s="149"/>
    </row>
    <row r="149" spans="2:7" x14ac:dyDescent="0.15">
      <c r="B149" s="149"/>
      <c r="G149" s="149"/>
    </row>
    <row r="150" spans="2:7" x14ac:dyDescent="0.15">
      <c r="B150" s="149"/>
    </row>
    <row r="151" spans="2:7" x14ac:dyDescent="0.15">
      <c r="G151" s="149"/>
    </row>
    <row r="152" spans="2:7" x14ac:dyDescent="0.15">
      <c r="F152" s="149"/>
      <c r="G152" s="149"/>
    </row>
    <row r="153" spans="2:7" x14ac:dyDescent="0.15">
      <c r="F153" s="149"/>
    </row>
  </sheetData>
  <autoFilter ref="A2:I144" xr:uid="{00000000-0009-0000-0000-000008000000}"/>
  <phoneticPr fontId="42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70" fitToHeight="0" orientation="landscape" blackAndWhite="1" horizontalDpi="200" verticalDpi="300"/>
  <headerFoot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27"/>
  <sheetViews>
    <sheetView workbookViewId="0">
      <pane xSplit="2" ySplit="4" topLeftCell="C5" activePane="bottomRight" state="frozen"/>
      <selection pane="topRight"/>
      <selection pane="bottomLeft"/>
      <selection pane="bottomRight" activeCell="C3" sqref="C3:H3"/>
    </sheetView>
  </sheetViews>
  <sheetFormatPr defaultColWidth="10" defaultRowHeight="16.5" x14ac:dyDescent="0.15"/>
  <cols>
    <col min="1" max="1" width="21.5" style="33" customWidth="1"/>
    <col min="2" max="2" width="7.125" style="126" customWidth="1"/>
    <col min="3" max="3" width="14.625" style="75" customWidth="1"/>
    <col min="4" max="4" width="10.875" style="75" customWidth="1"/>
    <col min="5" max="5" width="11.625" style="75" customWidth="1"/>
    <col min="6" max="6" width="13.875" style="75" customWidth="1"/>
    <col min="7" max="7" width="11.625" style="75" customWidth="1"/>
    <col min="8" max="8" width="13.5" style="75" customWidth="1"/>
    <col min="9" max="9" width="14.625" style="75" customWidth="1"/>
    <col min="10" max="10" width="15.25" style="76" customWidth="1"/>
    <col min="11" max="12" width="10.875" style="75" customWidth="1"/>
    <col min="13" max="13" width="10" style="75" customWidth="1"/>
    <col min="14" max="14" width="12.25" style="75" customWidth="1"/>
    <col min="15" max="15" width="13.75" style="75" customWidth="1"/>
    <col min="16" max="16" width="18.5" style="76" customWidth="1"/>
    <col min="17" max="17" width="17.875" style="62" customWidth="1"/>
    <col min="18" max="18" width="15.625" style="33" customWidth="1"/>
    <col min="19" max="19" width="15.5" style="33" customWidth="1"/>
    <col min="20" max="16384" width="10" style="33"/>
  </cols>
  <sheetData>
    <row r="1" spans="1:18" ht="18.75" x14ac:dyDescent="0.15">
      <c r="A1" s="38" t="s">
        <v>589</v>
      </c>
      <c r="B1" s="38"/>
      <c r="C1" s="38"/>
      <c r="D1" s="38"/>
      <c r="E1" s="38"/>
      <c r="F1" s="38"/>
      <c r="G1" s="38"/>
      <c r="H1" s="38"/>
      <c r="I1" s="38"/>
      <c r="J1" s="38"/>
      <c r="K1" s="60"/>
      <c r="L1" s="60"/>
      <c r="M1" s="60"/>
      <c r="N1" s="60"/>
      <c r="O1" s="60"/>
      <c r="P1" s="60"/>
    </row>
    <row r="2" spans="1:18" ht="15.75" customHeight="1" x14ac:dyDescent="0.15">
      <c r="A2" s="40"/>
      <c r="B2" s="127"/>
      <c r="C2" s="77"/>
      <c r="D2" s="77"/>
      <c r="E2" s="77"/>
      <c r="F2" s="77"/>
      <c r="G2" s="77"/>
      <c r="H2" s="77"/>
      <c r="I2" s="77"/>
      <c r="J2" s="101"/>
      <c r="K2" s="77"/>
      <c r="L2" s="77"/>
      <c r="M2" s="77"/>
      <c r="N2" s="77"/>
      <c r="O2" s="77"/>
      <c r="P2" s="101"/>
    </row>
    <row r="3" spans="1:18" s="34" customFormat="1" ht="13.5" x14ac:dyDescent="0.15">
      <c r="A3" s="320" t="s">
        <v>590</v>
      </c>
      <c r="B3" s="320" t="s">
        <v>410</v>
      </c>
      <c r="C3" s="110" t="s">
        <v>591</v>
      </c>
      <c r="D3" s="79"/>
      <c r="E3" s="79"/>
      <c r="F3" s="79"/>
      <c r="G3" s="79"/>
      <c r="H3" s="79"/>
      <c r="I3" s="79"/>
      <c r="J3" s="78" t="s">
        <v>407</v>
      </c>
      <c r="K3" s="79"/>
      <c r="L3" s="79"/>
      <c r="M3" s="79"/>
      <c r="N3" s="79"/>
      <c r="O3" s="102"/>
      <c r="P3" s="132"/>
      <c r="Q3" s="64"/>
    </row>
    <row r="4" spans="1:18" s="34" customFormat="1" ht="13.5" x14ac:dyDescent="0.15">
      <c r="A4" s="321"/>
      <c r="B4" s="321"/>
      <c r="C4" s="81" t="s">
        <v>592</v>
      </c>
      <c r="D4" s="81" t="s">
        <v>593</v>
      </c>
      <c r="E4" s="81" t="s">
        <v>594</v>
      </c>
      <c r="F4" s="81" t="s">
        <v>595</v>
      </c>
      <c r="G4" s="81" t="s">
        <v>596</v>
      </c>
      <c r="H4" s="81" t="s">
        <v>597</v>
      </c>
      <c r="I4" s="81" t="s">
        <v>598</v>
      </c>
      <c r="J4" s="81" t="s">
        <v>592</v>
      </c>
      <c r="K4" s="81" t="s">
        <v>593</v>
      </c>
      <c r="L4" s="81" t="s">
        <v>594</v>
      </c>
      <c r="M4" s="81" t="s">
        <v>596</v>
      </c>
      <c r="N4" s="81" t="s">
        <v>597</v>
      </c>
      <c r="O4" s="81" t="s">
        <v>598</v>
      </c>
      <c r="P4" s="132"/>
      <c r="Q4" s="64"/>
    </row>
    <row r="5" spans="1:18" s="34" customFormat="1" ht="13.5" x14ac:dyDescent="0.15">
      <c r="A5" s="111" t="s">
        <v>590</v>
      </c>
      <c r="B5" s="128"/>
      <c r="C5" s="113"/>
      <c r="D5" s="113"/>
      <c r="E5" s="113"/>
      <c r="F5" s="113"/>
      <c r="G5" s="113"/>
      <c r="H5" s="113"/>
      <c r="I5" s="113"/>
      <c r="J5" s="121"/>
      <c r="K5" s="113"/>
      <c r="L5" s="113"/>
      <c r="M5" s="113"/>
      <c r="N5" s="113"/>
      <c r="O5" s="113"/>
      <c r="P5" s="132"/>
      <c r="Q5" s="64"/>
    </row>
    <row r="6" spans="1:18" s="34" customFormat="1" ht="13.5" x14ac:dyDescent="0.15">
      <c r="A6" s="86" t="s">
        <v>9</v>
      </c>
      <c r="B6" s="129" t="s">
        <v>416</v>
      </c>
      <c r="C6" s="103">
        <f>本期试算平衡!H6</f>
        <v>0</v>
      </c>
      <c r="D6" s="115"/>
      <c r="E6" s="115"/>
      <c r="F6" s="115"/>
      <c r="G6" s="115"/>
      <c r="H6" s="51">
        <f>SUMIF(本期抵消分录!$C:$C,$B6,本期抵消分录!$F:$F)-SUMIF(本期抵消分录!$C:$C,$B6,本期抵消分录!$G:$G)</f>
        <v>0</v>
      </c>
      <c r="I6" s="85">
        <f t="shared" ref="I6:I24" si="0">SUM(C6:H6)</f>
        <v>0</v>
      </c>
      <c r="J6" s="91">
        <f>本期试算平衡!E6</f>
        <v>0</v>
      </c>
      <c r="K6" s="115"/>
      <c r="L6" s="115"/>
      <c r="M6" s="115"/>
      <c r="N6" s="51">
        <f>SUMIF(上期抵消分录!$C:$C,$B6,上期抵消分录!$F:$F)-SUMIF(上期抵消分录!$C:$C,$B6,上期抵消分录!$G:$G)</f>
        <v>0</v>
      </c>
      <c r="O6" s="103">
        <f>SUM(J6:N6)</f>
        <v>0</v>
      </c>
      <c r="P6" s="133"/>
      <c r="Q6" s="66"/>
      <c r="R6" s="66"/>
    </row>
    <row r="7" spans="1:18" s="34" customFormat="1" ht="13.5" x14ac:dyDescent="0.15">
      <c r="A7" s="86" t="s">
        <v>12</v>
      </c>
      <c r="B7" s="129" t="s">
        <v>418</v>
      </c>
      <c r="C7" s="103">
        <f>本期试算平衡!H7</f>
        <v>0</v>
      </c>
      <c r="D7" s="115"/>
      <c r="E7" s="115"/>
      <c r="F7" s="115"/>
      <c r="G7" s="115"/>
      <c r="H7" s="51">
        <f>SUMIF(本期抵消分录!$C:$C,$B7,本期抵消分录!$F:$F)-SUMIF(本期抵消分录!$C:$C,$B7,本期抵消分录!$G:$G)</f>
        <v>0</v>
      </c>
      <c r="I7" s="85">
        <f t="shared" si="0"/>
        <v>0</v>
      </c>
      <c r="J7" s="91">
        <f>本期试算平衡!E7</f>
        <v>0</v>
      </c>
      <c r="K7" s="115"/>
      <c r="L7" s="115"/>
      <c r="M7" s="115"/>
      <c r="N7" s="51">
        <f>SUMIF(上期抵消分录!$C:$C,$B7,上期抵消分录!$F:$F)-SUMIF(上期抵消分录!$C:$C,$B7,上期抵消分录!$G:$G)</f>
        <v>0</v>
      </c>
      <c r="O7" s="103">
        <f t="shared" ref="O7:O24" si="1">SUM(J7:N7)</f>
        <v>0</v>
      </c>
      <c r="P7" s="133"/>
      <c r="Q7" s="66"/>
      <c r="R7" s="66"/>
    </row>
    <row r="8" spans="1:18" s="34" customFormat="1" ht="13.5" x14ac:dyDescent="0.15">
      <c r="A8" s="86" t="s">
        <v>14</v>
      </c>
      <c r="B8" s="129" t="s">
        <v>419</v>
      </c>
      <c r="C8" s="103">
        <f>本期试算平衡!H8</f>
        <v>0</v>
      </c>
      <c r="D8" s="115"/>
      <c r="E8" s="115"/>
      <c r="F8" s="115"/>
      <c r="G8" s="115"/>
      <c r="H8" s="51">
        <f>SUMIF(本期抵消分录!$C:$C,$B8,本期抵消分录!$F:$F)-SUMIF(本期抵消分录!$C:$C,$B8,本期抵消分录!$G:$G)</f>
        <v>0</v>
      </c>
      <c r="I8" s="85">
        <f t="shared" si="0"/>
        <v>0</v>
      </c>
      <c r="J8" s="91">
        <f>本期试算平衡!E8</f>
        <v>0</v>
      </c>
      <c r="K8" s="115"/>
      <c r="L8" s="115"/>
      <c r="M8" s="115"/>
      <c r="N8" s="51">
        <f>SUMIF(上期抵消分录!$C:$C,$B8,上期抵消分录!$F:$F)-SUMIF(上期抵消分录!$C:$C,$B8,上期抵消分录!$G:$G)</f>
        <v>0</v>
      </c>
      <c r="O8" s="103">
        <f t="shared" si="1"/>
        <v>0</v>
      </c>
      <c r="P8" s="133"/>
      <c r="Q8" s="66"/>
      <c r="R8" s="66"/>
    </row>
    <row r="9" spans="1:18" s="34" customFormat="1" ht="13.5" x14ac:dyDescent="0.15">
      <c r="A9" s="86" t="s">
        <v>17</v>
      </c>
      <c r="B9" s="129" t="s">
        <v>420</v>
      </c>
      <c r="C9" s="103">
        <f>本期试算平衡!H9</f>
        <v>0</v>
      </c>
      <c r="D9" s="115"/>
      <c r="E9" s="115"/>
      <c r="F9" s="115"/>
      <c r="G9" s="115"/>
      <c r="H9" s="51">
        <f>SUMIF(本期抵消分录!$C:$C,$B9,本期抵消分录!$F:$F)-SUMIF(本期抵消分录!$C:$C,$B9,本期抵消分录!$G:$G)</f>
        <v>0</v>
      </c>
      <c r="I9" s="85">
        <f t="shared" si="0"/>
        <v>0</v>
      </c>
      <c r="J9" s="91">
        <f>本期试算平衡!E9</f>
        <v>0</v>
      </c>
      <c r="K9" s="115"/>
      <c r="L9" s="115"/>
      <c r="M9" s="115"/>
      <c r="N9" s="51">
        <f>SUMIF(上期抵消分录!$C:$C,$B9,上期抵消分录!$F:$F)-SUMIF(上期抵消分录!$C:$C,$B9,上期抵消分录!$G:$G)</f>
        <v>0</v>
      </c>
      <c r="O9" s="103">
        <f t="shared" si="1"/>
        <v>0</v>
      </c>
      <c r="P9" s="133"/>
      <c r="Q9" s="66"/>
      <c r="R9" s="66"/>
    </row>
    <row r="10" spans="1:18" s="34" customFormat="1" ht="13.5" x14ac:dyDescent="0.15">
      <c r="A10" s="86" t="s">
        <v>33</v>
      </c>
      <c r="B10" s="129" t="s">
        <v>421</v>
      </c>
      <c r="C10" s="103">
        <f>本期试算平衡!H10</f>
        <v>0</v>
      </c>
      <c r="D10" s="115"/>
      <c r="E10" s="115"/>
      <c r="F10" s="115"/>
      <c r="G10" s="115"/>
      <c r="H10" s="51">
        <f>SUMIF(本期抵消分录!$C:$C,$B10,本期抵消分录!$F:$F)-SUMIF(本期抵消分录!$C:$C,$B10,本期抵消分录!$G:$G)</f>
        <v>0</v>
      </c>
      <c r="I10" s="85">
        <f t="shared" si="0"/>
        <v>0</v>
      </c>
      <c r="J10" s="91">
        <f>本期试算平衡!E10</f>
        <v>0</v>
      </c>
      <c r="K10" s="115"/>
      <c r="L10" s="115"/>
      <c r="M10" s="115"/>
      <c r="N10" s="51">
        <f>SUMIF(上期抵消分录!$C:$C,$B10,上期抵消分录!$F:$F)-SUMIF(上期抵消分录!$C:$C,$B10,上期抵消分录!$G:$G)</f>
        <v>0</v>
      </c>
      <c r="O10" s="103">
        <f t="shared" si="1"/>
        <v>0</v>
      </c>
      <c r="P10" s="133"/>
      <c r="Q10" s="66"/>
      <c r="R10" s="66"/>
    </row>
    <row r="11" spans="1:18" s="34" customFormat="1" ht="13.5" x14ac:dyDescent="0.15">
      <c r="A11" s="86" t="s">
        <v>19</v>
      </c>
      <c r="B11" s="129" t="s">
        <v>422</v>
      </c>
      <c r="C11" s="103">
        <f>本期试算平衡!H11</f>
        <v>0</v>
      </c>
      <c r="D11" s="115"/>
      <c r="E11" s="115"/>
      <c r="F11" s="115"/>
      <c r="G11" s="115"/>
      <c r="H11" s="51">
        <f>SUMIF(本期抵消分录!$C:$C,$B11,本期抵消分录!$F:$F)-SUMIF(本期抵消分录!$C:$C,$B11,本期抵消分录!$G:$G)</f>
        <v>0</v>
      </c>
      <c r="I11" s="85">
        <f t="shared" si="0"/>
        <v>0</v>
      </c>
      <c r="J11" s="91">
        <f>本期试算平衡!E11</f>
        <v>0</v>
      </c>
      <c r="K11" s="115"/>
      <c r="L11" s="115"/>
      <c r="M11" s="115"/>
      <c r="N11" s="51">
        <f>SUMIF(上期抵消分录!$C:$C,$B11,上期抵消分录!$F:$F)-SUMIF(上期抵消分录!$C:$C,$B11,上期抵消分录!$G:$G)</f>
        <v>0</v>
      </c>
      <c r="O11" s="103">
        <f t="shared" si="1"/>
        <v>0</v>
      </c>
      <c r="P11" s="133"/>
      <c r="Q11" s="66"/>
      <c r="R11" s="66"/>
    </row>
    <row r="12" spans="1:18" s="34" customFormat="1" ht="13.5" x14ac:dyDescent="0.15">
      <c r="A12" s="86" t="s">
        <v>22</v>
      </c>
      <c r="B12" s="129" t="s">
        <v>424</v>
      </c>
      <c r="C12" s="103">
        <f>本期试算平衡!H12</f>
        <v>0</v>
      </c>
      <c r="D12" s="115"/>
      <c r="E12" s="115"/>
      <c r="F12" s="115"/>
      <c r="G12" s="115"/>
      <c r="H12" s="51">
        <f>SUMIF(本期抵消分录!$C:$C,$B12,本期抵消分录!$F:$F)-SUMIF(本期抵消分录!$C:$C,$B12,本期抵消分录!$G:$G)</f>
        <v>0</v>
      </c>
      <c r="I12" s="85">
        <f t="shared" si="0"/>
        <v>0</v>
      </c>
      <c r="J12" s="91">
        <f>本期试算平衡!E12</f>
        <v>0</v>
      </c>
      <c r="K12" s="115"/>
      <c r="L12" s="115"/>
      <c r="M12" s="115"/>
      <c r="N12" s="51">
        <f>SUMIF(上期抵消分录!$C:$C,$B12,上期抵消分录!$F:$F)-SUMIF(上期抵消分录!$C:$C,$B12,上期抵消分录!$G:$G)</f>
        <v>0</v>
      </c>
      <c r="O12" s="103">
        <f t="shared" si="1"/>
        <v>0</v>
      </c>
      <c r="P12" s="133"/>
      <c r="Q12" s="66"/>
      <c r="R12" s="66"/>
    </row>
    <row r="13" spans="1:18" s="34" customFormat="1" ht="13.5" x14ac:dyDescent="0.15">
      <c r="A13" s="86" t="s">
        <v>24</v>
      </c>
      <c r="B13" s="129" t="s">
        <v>425</v>
      </c>
      <c r="C13" s="103">
        <f>本期试算平衡!H13</f>
        <v>0</v>
      </c>
      <c r="D13" s="115"/>
      <c r="E13" s="115"/>
      <c r="F13" s="115"/>
      <c r="G13" s="115"/>
      <c r="H13" s="51">
        <f>SUMIF(本期抵消分录!$C:$C,$B13,本期抵消分录!$F:$F)-SUMIF(本期抵消分录!$C:$C,$B13,本期抵消分录!$G:$G)</f>
        <v>0</v>
      </c>
      <c r="I13" s="85">
        <f t="shared" si="0"/>
        <v>0</v>
      </c>
      <c r="J13" s="91">
        <f>本期试算平衡!E13</f>
        <v>0</v>
      </c>
      <c r="K13" s="115"/>
      <c r="L13" s="115"/>
      <c r="M13" s="115"/>
      <c r="N13" s="51">
        <f>SUMIF(上期抵消分录!$C:$C,$B13,上期抵消分录!$F:$F)-SUMIF(上期抵消分录!$C:$C,$B13,上期抵消分录!$G:$G)</f>
        <v>0</v>
      </c>
      <c r="O13" s="103">
        <f t="shared" si="1"/>
        <v>0</v>
      </c>
      <c r="P13" s="133"/>
      <c r="Q13" s="66"/>
      <c r="R13" s="66"/>
    </row>
    <row r="14" spans="1:18" s="34" customFormat="1" ht="13.5" x14ac:dyDescent="0.15">
      <c r="A14" s="86" t="s">
        <v>29</v>
      </c>
      <c r="B14" s="129" t="s">
        <v>427</v>
      </c>
      <c r="C14" s="103">
        <f>本期试算平衡!H14</f>
        <v>0</v>
      </c>
      <c r="D14" s="115"/>
      <c r="E14" s="115"/>
      <c r="F14" s="115"/>
      <c r="G14" s="115"/>
      <c r="H14" s="51">
        <f>SUMIF(本期抵消分录!$C:$C,$B14,本期抵消分录!$F:$F)-SUMIF(本期抵消分录!$C:$C,$B14,本期抵消分录!$G:$G)</f>
        <v>0</v>
      </c>
      <c r="I14" s="85">
        <f t="shared" si="0"/>
        <v>0</v>
      </c>
      <c r="J14" s="91">
        <f>本期试算平衡!E14</f>
        <v>0</v>
      </c>
      <c r="K14" s="115"/>
      <c r="L14" s="115"/>
      <c r="M14" s="115"/>
      <c r="N14" s="51">
        <f>SUMIF(上期抵消分录!$C:$C,$B14,上期抵消分录!$F:$F)-SUMIF(上期抵消分录!$C:$C,$B14,上期抵消分录!$G:$G)</f>
        <v>0</v>
      </c>
      <c r="O14" s="103">
        <f t="shared" si="1"/>
        <v>0</v>
      </c>
      <c r="P14" s="133"/>
      <c r="Q14" s="66"/>
      <c r="R14" s="66"/>
    </row>
    <row r="15" spans="1:18" s="34" customFormat="1" ht="13.5" x14ac:dyDescent="0.15">
      <c r="A15" s="86" t="s">
        <v>46</v>
      </c>
      <c r="B15" s="129" t="s">
        <v>428</v>
      </c>
      <c r="C15" s="103">
        <f>本期试算平衡!H15</f>
        <v>0</v>
      </c>
      <c r="D15" s="115"/>
      <c r="E15" s="115"/>
      <c r="F15" s="115"/>
      <c r="G15" s="115"/>
      <c r="H15" s="51">
        <f>SUMIF(本期抵消分录!$C:$C,$B15,本期抵消分录!$F:$F)-SUMIF(本期抵消分录!$C:$C,$B15,本期抵消分录!$G:$G)</f>
        <v>0</v>
      </c>
      <c r="I15" s="85">
        <f t="shared" si="0"/>
        <v>0</v>
      </c>
      <c r="J15" s="91">
        <f>本期试算平衡!E15</f>
        <v>0</v>
      </c>
      <c r="K15" s="115"/>
      <c r="L15" s="115"/>
      <c r="M15" s="115"/>
      <c r="N15" s="51">
        <f>SUMIF(上期抵消分录!$C:$C,$B15,上期抵消分录!$F:$F)-SUMIF(上期抵消分录!$C:$C,$B15,上期抵消分录!$G:$G)</f>
        <v>0</v>
      </c>
      <c r="O15" s="103">
        <f t="shared" si="1"/>
        <v>0</v>
      </c>
      <c r="P15" s="133"/>
      <c r="Q15" s="66"/>
      <c r="R15" s="66"/>
    </row>
    <row r="16" spans="1:18" s="34" customFormat="1" ht="13.5" x14ac:dyDescent="0.15">
      <c r="A16" s="86" t="s">
        <v>48</v>
      </c>
      <c r="B16" s="129" t="s">
        <v>430</v>
      </c>
      <c r="C16" s="103">
        <f>本期试算平衡!H16</f>
        <v>0</v>
      </c>
      <c r="D16" s="115"/>
      <c r="E16" s="115"/>
      <c r="F16" s="115"/>
      <c r="G16" s="115"/>
      <c r="H16" s="51">
        <f>SUMIF(本期抵消分录!$C:$C,$B16,本期抵消分录!$F:$F)-SUMIF(本期抵消分录!$C:$C,$B16,本期抵消分录!$G:$G)</f>
        <v>0</v>
      </c>
      <c r="I16" s="85">
        <f t="shared" si="0"/>
        <v>0</v>
      </c>
      <c r="J16" s="91">
        <f>本期试算平衡!E16</f>
        <v>0</v>
      </c>
      <c r="K16" s="115"/>
      <c r="L16" s="115"/>
      <c r="M16" s="115"/>
      <c r="N16" s="51">
        <f>SUMIF(上期抵消分录!$C:$C,$B16,上期抵消分录!$F:$F)-SUMIF(上期抵消分录!$C:$C,$B16,上期抵消分录!$G:$G)</f>
        <v>0</v>
      </c>
      <c r="O16" s="103">
        <f t="shared" si="1"/>
        <v>0</v>
      </c>
      <c r="P16" s="133"/>
      <c r="Q16" s="66"/>
      <c r="R16" s="66"/>
    </row>
    <row r="17" spans="1:18" s="34" customFormat="1" ht="13.5" x14ac:dyDescent="0.15">
      <c r="A17" s="86" t="s">
        <v>50</v>
      </c>
      <c r="B17" s="129" t="s">
        <v>431</v>
      </c>
      <c r="C17" s="103">
        <f>本期试算平衡!H17</f>
        <v>0</v>
      </c>
      <c r="D17" s="115"/>
      <c r="E17" s="115"/>
      <c r="F17" s="115"/>
      <c r="G17" s="115"/>
      <c r="H17" s="51">
        <f>SUMIF(本期抵消分录!$C:$C,$B17,本期抵消分录!$F:$F)-SUMIF(本期抵消分录!$C:$C,$B17,本期抵消分录!$G:$G)</f>
        <v>0</v>
      </c>
      <c r="I17" s="85">
        <f t="shared" si="0"/>
        <v>0</v>
      </c>
      <c r="J17" s="91">
        <f>本期试算平衡!E17</f>
        <v>0</v>
      </c>
      <c r="K17" s="115"/>
      <c r="L17" s="115"/>
      <c r="M17" s="115"/>
      <c r="N17" s="51">
        <f>SUMIF(上期抵消分录!$C:$C,$B17,上期抵消分录!$F:$F)-SUMIF(上期抵消分录!$C:$C,$B17,上期抵消分录!$G:$G)</f>
        <v>0</v>
      </c>
      <c r="O17" s="103">
        <f t="shared" si="1"/>
        <v>0</v>
      </c>
      <c r="P17" s="133"/>
      <c r="Q17" s="66"/>
      <c r="R17" s="66"/>
    </row>
    <row r="18" spans="1:18" s="34" customFormat="1" ht="13.5" x14ac:dyDescent="0.15">
      <c r="A18" s="86" t="s">
        <v>53</v>
      </c>
      <c r="B18" s="129" t="s">
        <v>433</v>
      </c>
      <c r="C18" s="103">
        <f>本期试算平衡!H18</f>
        <v>0</v>
      </c>
      <c r="D18" s="115"/>
      <c r="E18" s="115"/>
      <c r="F18" s="115"/>
      <c r="G18" s="115"/>
      <c r="H18" s="51">
        <f>SUMIF(本期抵消分录!$C:$C,$B18,本期抵消分录!$F:$F)-SUMIF(本期抵消分录!$C:$C,$B18,本期抵消分录!$G:$G)</f>
        <v>0</v>
      </c>
      <c r="I18" s="85">
        <f t="shared" si="0"/>
        <v>0</v>
      </c>
      <c r="J18" s="91">
        <f>本期试算平衡!E18</f>
        <v>0</v>
      </c>
      <c r="K18" s="115"/>
      <c r="L18" s="115"/>
      <c r="M18" s="115"/>
      <c r="N18" s="51">
        <f>SUMIF(上期抵消分录!$C:$C,$B18,上期抵消分录!$F:$F)-SUMIF(上期抵消分录!$C:$C,$B18,上期抵消分录!$G:$G)</f>
        <v>0</v>
      </c>
      <c r="O18" s="103">
        <f t="shared" si="1"/>
        <v>0</v>
      </c>
      <c r="P18" s="133"/>
      <c r="Q18" s="66"/>
      <c r="R18" s="66"/>
    </row>
    <row r="19" spans="1:18" s="34" customFormat="1" ht="13.5" x14ac:dyDescent="0.15">
      <c r="A19" s="86" t="s">
        <v>56</v>
      </c>
      <c r="B19" s="129" t="s">
        <v>435</v>
      </c>
      <c r="C19" s="103">
        <f>本期试算平衡!H19</f>
        <v>0</v>
      </c>
      <c r="D19" s="115"/>
      <c r="E19" s="115"/>
      <c r="F19" s="115"/>
      <c r="G19" s="115"/>
      <c r="H19" s="51">
        <f>SUMIF(本期抵消分录!$C:$C,$B19,本期抵消分录!$F:$F)-SUMIF(本期抵消分录!$C:$C,$B19,本期抵消分录!$G:$G)</f>
        <v>0</v>
      </c>
      <c r="I19" s="85">
        <f t="shared" si="0"/>
        <v>0</v>
      </c>
      <c r="J19" s="91">
        <f>本期试算平衡!E19</f>
        <v>0</v>
      </c>
      <c r="K19" s="115"/>
      <c r="L19" s="115"/>
      <c r="M19" s="115"/>
      <c r="N19" s="51">
        <f>SUMIF(上期抵消分录!$C:$C,$B19,上期抵消分录!$F:$F)-SUMIF(上期抵消分录!$C:$C,$B19,上期抵消分录!$G:$G)</f>
        <v>0</v>
      </c>
      <c r="O19" s="103">
        <f t="shared" si="1"/>
        <v>0</v>
      </c>
      <c r="P19" s="133"/>
      <c r="Q19" s="66"/>
      <c r="R19" s="66"/>
    </row>
    <row r="20" spans="1:18" s="34" customFormat="1" ht="13.5" x14ac:dyDescent="0.15">
      <c r="A20" s="86" t="s">
        <v>59</v>
      </c>
      <c r="B20" s="129" t="s">
        <v>437</v>
      </c>
      <c r="C20" s="103">
        <f>本期试算平衡!H20+本期试算平衡!H21</f>
        <v>0</v>
      </c>
      <c r="D20" s="115"/>
      <c r="E20" s="115"/>
      <c r="F20" s="115"/>
      <c r="G20" s="115"/>
      <c r="H20" s="51">
        <f>SUMIF(本期抵消分录!$C:$C,$B20,本期抵消分录!$F:$F)-SUMIF(本期抵消分录!$C:$C,$B20,本期抵消分录!$G:$G)</f>
        <v>0</v>
      </c>
      <c r="I20" s="85">
        <f t="shared" si="0"/>
        <v>0</v>
      </c>
      <c r="J20" s="91">
        <f>本期试算平衡!E20+本期试算平衡!E21</f>
        <v>0</v>
      </c>
      <c r="K20" s="115"/>
      <c r="L20" s="115"/>
      <c r="M20" s="115"/>
      <c r="N20" s="51">
        <f>SUMIF(上期抵消分录!$C:$C,$B20,上期抵消分录!$F:$F)-SUMIF(上期抵消分录!$C:$C,$B20,上期抵消分录!$G:$G)</f>
        <v>0</v>
      </c>
      <c r="O20" s="103">
        <f t="shared" si="1"/>
        <v>0</v>
      </c>
      <c r="P20" s="133"/>
      <c r="Q20" s="66"/>
      <c r="R20" s="66"/>
    </row>
    <row r="21" spans="1:18" s="34" customFormat="1" ht="13.5" x14ac:dyDescent="0.15">
      <c r="A21" s="86" t="s">
        <v>65</v>
      </c>
      <c r="B21" s="129" t="s">
        <v>439</v>
      </c>
      <c r="C21" s="103">
        <f>本期试算平衡!H22</f>
        <v>0</v>
      </c>
      <c r="D21" s="115"/>
      <c r="E21" s="115"/>
      <c r="F21" s="115"/>
      <c r="G21" s="115"/>
      <c r="H21" s="51">
        <f>SUMIF(本期抵消分录!$C:$C,$B21,本期抵消分录!$F:$F)-SUMIF(本期抵消分录!$C:$C,$B21,本期抵消分录!$G:$G)</f>
        <v>0</v>
      </c>
      <c r="I21" s="85">
        <f t="shared" si="0"/>
        <v>0</v>
      </c>
      <c r="J21" s="91">
        <f>本期试算平衡!E22</f>
        <v>0</v>
      </c>
      <c r="K21" s="115"/>
      <c r="L21" s="115"/>
      <c r="M21" s="115"/>
      <c r="N21" s="51">
        <f>SUMIF(上期抵消分录!$C:$C,$B21,上期抵消分录!$F:$F)-SUMIF(上期抵消分录!$C:$C,$B21,上期抵消分录!$G:$G)</f>
        <v>0</v>
      </c>
      <c r="O21" s="103">
        <f t="shared" si="1"/>
        <v>0</v>
      </c>
      <c r="P21" s="133"/>
      <c r="Q21" s="66"/>
      <c r="R21" s="66"/>
    </row>
    <row r="22" spans="1:18" s="34" customFormat="1" ht="13.5" x14ac:dyDescent="0.15">
      <c r="A22" s="86" t="s">
        <v>67</v>
      </c>
      <c r="B22" s="129" t="s">
        <v>440</v>
      </c>
      <c r="C22" s="103">
        <f>本期试算平衡!H23</f>
        <v>0</v>
      </c>
      <c r="D22" s="115"/>
      <c r="E22" s="115"/>
      <c r="F22" s="115"/>
      <c r="G22" s="115"/>
      <c r="H22" s="51">
        <f>SUMIF(本期抵消分录!$C:$C,$B22,本期抵消分录!$F:$F)-SUMIF(本期抵消分录!$C:$C,$B22,本期抵消分录!$G:$G)</f>
        <v>0</v>
      </c>
      <c r="I22" s="85">
        <f t="shared" si="0"/>
        <v>0</v>
      </c>
      <c r="J22" s="91">
        <f>本期试算平衡!E23</f>
        <v>0</v>
      </c>
      <c r="K22" s="115"/>
      <c r="L22" s="115"/>
      <c r="M22" s="115"/>
      <c r="N22" s="51">
        <f>SUMIF(上期抵消分录!$C:$C,$B22,上期抵消分录!$F:$F)-SUMIF(上期抵消分录!$C:$C,$B22,上期抵消分录!$G:$G)</f>
        <v>0</v>
      </c>
      <c r="O22" s="103">
        <f t="shared" si="1"/>
        <v>0</v>
      </c>
      <c r="P22" s="133"/>
      <c r="Q22" s="66"/>
      <c r="R22" s="66"/>
    </row>
    <row r="23" spans="1:18" s="34" customFormat="1" ht="13.5" x14ac:dyDescent="0.15">
      <c r="A23" s="86" t="s">
        <v>70</v>
      </c>
      <c r="B23" s="129" t="s">
        <v>441</v>
      </c>
      <c r="C23" s="103">
        <f>本期试算平衡!H24</f>
        <v>0</v>
      </c>
      <c r="D23" s="115"/>
      <c r="E23" s="115"/>
      <c r="F23" s="115"/>
      <c r="G23" s="115"/>
      <c r="H23" s="51">
        <f>SUMIF(本期抵消分录!$C:$C,$B23,本期抵消分录!$F:$F)-SUMIF(本期抵消分录!$C:$C,$B23,本期抵消分录!$G:$G)</f>
        <v>0</v>
      </c>
      <c r="I23" s="85">
        <f t="shared" si="0"/>
        <v>0</v>
      </c>
      <c r="J23" s="91">
        <f>本期试算平衡!E24</f>
        <v>0</v>
      </c>
      <c r="K23" s="115"/>
      <c r="L23" s="115"/>
      <c r="M23" s="115"/>
      <c r="N23" s="51">
        <f>SUMIF(上期抵消分录!$C:$C,$B23,上期抵消分录!$F:$F)-SUMIF(上期抵消分录!$C:$C,$B23,上期抵消分录!$G:$G)</f>
        <v>0</v>
      </c>
      <c r="O23" s="103">
        <f t="shared" si="1"/>
        <v>0</v>
      </c>
      <c r="P23" s="133"/>
      <c r="Q23" s="66"/>
      <c r="R23" s="66"/>
    </row>
    <row r="24" spans="1:18" s="34" customFormat="1" ht="13.5" x14ac:dyDescent="0.15">
      <c r="A24" s="86" t="s">
        <v>73</v>
      </c>
      <c r="B24" s="129" t="s">
        <v>442</v>
      </c>
      <c r="C24" s="103">
        <f>本期试算平衡!H25</f>
        <v>0</v>
      </c>
      <c r="D24" s="115"/>
      <c r="E24" s="115"/>
      <c r="F24" s="115"/>
      <c r="G24" s="115"/>
      <c r="H24" s="51">
        <f>SUMIF(本期抵消分录!$C:$C,$B24,本期抵消分录!$F:$F)-SUMIF(本期抵消分录!$C:$C,$B24,本期抵消分录!$G:$G)</f>
        <v>0</v>
      </c>
      <c r="I24" s="85">
        <f t="shared" si="0"/>
        <v>0</v>
      </c>
      <c r="J24" s="91">
        <f>本期试算平衡!E25</f>
        <v>0</v>
      </c>
      <c r="K24" s="115"/>
      <c r="L24" s="115"/>
      <c r="M24" s="115"/>
      <c r="N24" s="51">
        <f>SUMIF(上期抵消分录!$C:$C,$B24,上期抵消分录!$F:$F)-SUMIF(上期抵消分录!$C:$C,$B24,上期抵消分录!$G:$G)</f>
        <v>0</v>
      </c>
      <c r="O24" s="103">
        <f t="shared" si="1"/>
        <v>0</v>
      </c>
      <c r="P24" s="133"/>
      <c r="Q24" s="66"/>
      <c r="R24" s="66"/>
    </row>
    <row r="25" spans="1:18" s="34" customFormat="1" ht="13.5" x14ac:dyDescent="0.15">
      <c r="A25" s="86"/>
      <c r="B25" s="129"/>
      <c r="C25" s="115"/>
      <c r="D25" s="115"/>
      <c r="E25" s="115"/>
      <c r="F25" s="115"/>
      <c r="G25" s="115"/>
      <c r="H25" s="115"/>
      <c r="I25" s="115"/>
      <c r="J25" s="122"/>
      <c r="K25" s="115"/>
      <c r="L25" s="115"/>
      <c r="M25" s="115"/>
      <c r="N25" s="115"/>
      <c r="O25" s="115"/>
      <c r="P25" s="133"/>
      <c r="Q25" s="66"/>
      <c r="R25" s="66"/>
    </row>
    <row r="26" spans="1:18" s="34" customFormat="1" ht="13.5" x14ac:dyDescent="0.15">
      <c r="A26" s="118" t="s">
        <v>443</v>
      </c>
      <c r="B26" s="118"/>
      <c r="C26" s="98">
        <f t="shared" ref="C26:O26" si="2">SUM(C6:C24)</f>
        <v>0</v>
      </c>
      <c r="D26" s="98">
        <f t="shared" si="2"/>
        <v>0</v>
      </c>
      <c r="E26" s="98">
        <f t="shared" si="2"/>
        <v>0</v>
      </c>
      <c r="F26" s="98">
        <f t="shared" si="2"/>
        <v>0</v>
      </c>
      <c r="G26" s="98">
        <f t="shared" si="2"/>
        <v>0</v>
      </c>
      <c r="H26" s="98">
        <f t="shared" si="2"/>
        <v>0</v>
      </c>
      <c r="I26" s="98">
        <f t="shared" si="2"/>
        <v>0</v>
      </c>
      <c r="J26" s="98">
        <f t="shared" si="2"/>
        <v>0</v>
      </c>
      <c r="K26" s="98">
        <f t="shared" si="2"/>
        <v>0</v>
      </c>
      <c r="L26" s="98"/>
      <c r="M26" s="98">
        <f t="shared" si="2"/>
        <v>0</v>
      </c>
      <c r="N26" s="98">
        <f t="shared" si="2"/>
        <v>0</v>
      </c>
      <c r="O26" s="98">
        <f t="shared" si="2"/>
        <v>0</v>
      </c>
      <c r="P26" s="134"/>
      <c r="Q26" s="66"/>
      <c r="R26" s="66"/>
    </row>
    <row r="27" spans="1:18" x14ac:dyDescent="0.15">
      <c r="A27" s="130"/>
      <c r="B27" s="130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R27" s="62"/>
    </row>
  </sheetData>
  <mergeCells count="2">
    <mergeCell ref="A3:A4"/>
    <mergeCell ref="B3:B4"/>
  </mergeCells>
  <phoneticPr fontId="42" type="noConversion"/>
  <printOptions horizontalCentered="1"/>
  <pageMargins left="0.39305555555555599" right="0.39305555555555599" top="0.39305555555555599" bottom="0.39305555555555599" header="0.51180555555555596" footer="0.51180555555555596"/>
  <pageSetup paperSize="9" scale="76" fitToHeight="0" orientation="landscape" blackAndWhite="1"/>
  <headerFooter alignWithMargins="0">
    <oddFooter>&amp;C&amp;P</oddFooter>
  </headerFooter>
  <rowBreaks count="1" manualBreakCount="1">
    <brk id="27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38"/>
  <sheetViews>
    <sheetView workbookViewId="0">
      <pane xSplit="2" ySplit="4" topLeftCell="C5" activePane="bottomRight" state="frozen"/>
      <selection pane="topRight"/>
      <selection pane="bottomLeft"/>
      <selection pane="bottomRight" activeCell="C3" sqref="C3:H3"/>
    </sheetView>
  </sheetViews>
  <sheetFormatPr defaultColWidth="10" defaultRowHeight="16.5" x14ac:dyDescent="0.15"/>
  <cols>
    <col min="1" max="1" width="23.25" style="33" customWidth="1"/>
    <col min="2" max="2" width="5.625" style="33" customWidth="1"/>
    <col min="3" max="3" width="14.625" style="106" customWidth="1"/>
    <col min="4" max="4" width="12.625" style="75" customWidth="1"/>
    <col min="5" max="5" width="10.875" style="75" customWidth="1"/>
    <col min="6" max="6" width="11.375" style="75" customWidth="1"/>
    <col min="7" max="7" width="10.875" style="75" customWidth="1"/>
    <col min="8" max="8" width="13.5" style="75" customWidth="1"/>
    <col min="9" max="9" width="14.625" style="75" customWidth="1"/>
    <col min="10" max="10" width="14.625" style="107" customWidth="1"/>
    <col min="11" max="13" width="10.875" style="75" customWidth="1"/>
    <col min="14" max="14" width="12.25" style="75" customWidth="1"/>
    <col min="15" max="15" width="14.625" style="75" customWidth="1"/>
    <col min="16" max="16" width="17.875" style="62" customWidth="1"/>
    <col min="17" max="17" width="15.625" style="33" customWidth="1"/>
    <col min="18" max="18" width="15.5" style="33" customWidth="1"/>
    <col min="19" max="16384" width="10" style="33"/>
  </cols>
  <sheetData>
    <row r="1" spans="1:18" ht="18.75" x14ac:dyDescent="0.15">
      <c r="A1" s="38" t="s">
        <v>599</v>
      </c>
      <c r="B1" s="38"/>
      <c r="C1" s="38"/>
      <c r="D1" s="38"/>
      <c r="E1" s="38"/>
      <c r="F1" s="38"/>
      <c r="G1" s="38"/>
      <c r="H1" s="38"/>
      <c r="I1" s="38"/>
      <c r="J1" s="38"/>
      <c r="K1" s="60"/>
      <c r="L1" s="60"/>
      <c r="M1" s="60"/>
      <c r="N1" s="60"/>
      <c r="O1" s="60"/>
      <c r="P1" s="60"/>
      <c r="Q1" s="62"/>
    </row>
    <row r="2" spans="1:18" x14ac:dyDescent="0.15">
      <c r="A2" s="40"/>
      <c r="B2" s="40"/>
      <c r="C2" s="108"/>
      <c r="D2" s="77"/>
      <c r="E2" s="77"/>
      <c r="F2" s="77"/>
      <c r="G2" s="77"/>
      <c r="H2" s="77"/>
      <c r="I2" s="77"/>
      <c r="J2" s="120"/>
      <c r="K2" s="77"/>
      <c r="L2" s="77"/>
      <c r="M2" s="77"/>
      <c r="N2" s="77"/>
      <c r="O2" s="77"/>
      <c r="Q2" s="62"/>
    </row>
    <row r="3" spans="1:18" s="34" customFormat="1" ht="13.5" x14ac:dyDescent="0.15">
      <c r="A3" s="320" t="s">
        <v>600</v>
      </c>
      <c r="B3" s="109"/>
      <c r="C3" s="110" t="s">
        <v>591</v>
      </c>
      <c r="D3" s="79"/>
      <c r="E3" s="79"/>
      <c r="F3" s="79"/>
      <c r="G3" s="79"/>
      <c r="H3" s="79"/>
      <c r="I3" s="79"/>
      <c r="J3" s="78" t="s">
        <v>407</v>
      </c>
      <c r="K3" s="79"/>
      <c r="L3" s="79"/>
      <c r="M3" s="79"/>
      <c r="N3" s="79"/>
      <c r="O3" s="102"/>
      <c r="P3" s="64"/>
      <c r="Q3" s="66"/>
    </row>
    <row r="4" spans="1:18" s="34" customFormat="1" ht="19.5" customHeight="1" x14ac:dyDescent="0.15">
      <c r="A4" s="321"/>
      <c r="B4" s="80" t="s">
        <v>410</v>
      </c>
      <c r="C4" s="81" t="str">
        <f>合并资产表底稿!C4</f>
        <v>本行</v>
      </c>
      <c r="D4" s="81" t="str">
        <f>合并资产表底稿!D4</f>
        <v>子公司1</v>
      </c>
      <c r="E4" s="81" t="str">
        <f>合并资产表底稿!E4</f>
        <v>子公司2</v>
      </c>
      <c r="F4" s="81" t="str">
        <f>合并资产表底稿!F4</f>
        <v>子公司3</v>
      </c>
      <c r="G4" s="81" t="str">
        <f>合并资产表底稿!G4</f>
        <v>……</v>
      </c>
      <c r="H4" s="81" t="s">
        <v>597</v>
      </c>
      <c r="I4" s="81" t="s">
        <v>598</v>
      </c>
      <c r="J4" s="81" t="str">
        <f>合并资产表底稿!J4</f>
        <v>本行</v>
      </c>
      <c r="K4" s="81" t="str">
        <f>合并资产表底稿!K4</f>
        <v>子公司1</v>
      </c>
      <c r="L4" s="81" t="str">
        <f>合并资产表底稿!L4</f>
        <v>子公司2</v>
      </c>
      <c r="M4" s="81" t="str">
        <f>合并资产表底稿!M4</f>
        <v>……</v>
      </c>
      <c r="N4" s="81" t="s">
        <v>597</v>
      </c>
      <c r="O4" s="81" t="s">
        <v>598</v>
      </c>
      <c r="P4" s="64"/>
      <c r="Q4" s="66"/>
    </row>
    <row r="5" spans="1:18" s="34" customFormat="1" ht="13.5" x14ac:dyDescent="0.15">
      <c r="A5" s="111" t="s">
        <v>601</v>
      </c>
      <c r="B5" s="112"/>
      <c r="C5" s="113"/>
      <c r="D5" s="113"/>
      <c r="E5" s="113"/>
      <c r="F5" s="113"/>
      <c r="G5" s="113"/>
      <c r="H5" s="113"/>
      <c r="I5" s="113"/>
      <c r="J5" s="121"/>
      <c r="K5" s="113"/>
      <c r="L5" s="113"/>
      <c r="M5" s="113"/>
      <c r="N5" s="113"/>
      <c r="O5" s="113"/>
      <c r="P5" s="64"/>
      <c r="Q5" s="66"/>
    </row>
    <row r="6" spans="1:18" s="34" customFormat="1" ht="13.5" x14ac:dyDescent="0.15">
      <c r="A6" s="86" t="s">
        <v>82</v>
      </c>
      <c r="B6" s="114" t="s">
        <v>447</v>
      </c>
      <c r="C6" s="103">
        <f>本期试算平衡!H28</f>
        <v>0</v>
      </c>
      <c r="D6" s="115"/>
      <c r="E6" s="115"/>
      <c r="F6" s="115"/>
      <c r="G6" s="115"/>
      <c r="H6" s="51">
        <f>SUMIF(本期抵消分录!$C:$C,$B6,本期抵消分录!$G:$G)-SUMIF(本期抵消分录!$C:$C,$B6,本期抵消分录!$F:$F)</f>
        <v>0</v>
      </c>
      <c r="I6" s="85">
        <f t="shared" ref="I6:I19" si="0">SUM(C6:H6)</f>
        <v>0</v>
      </c>
      <c r="J6" s="91">
        <f>本期试算平衡!E28</f>
        <v>0</v>
      </c>
      <c r="K6" s="115"/>
      <c r="L6" s="115"/>
      <c r="M6" s="115"/>
      <c r="N6" s="51">
        <f>SUMIF(上期抵消分录!$C:$C,$B6,上期抵消分录!$G:$G)-SUMIF(上期抵消分录!$C:$C,$B6,上期抵消分录!$F:$F)</f>
        <v>0</v>
      </c>
      <c r="O6" s="103">
        <f t="shared" ref="O6:O19" si="1">SUM(J6:N6)</f>
        <v>0</v>
      </c>
      <c r="P6" s="66"/>
      <c r="Q6" s="66"/>
      <c r="R6" s="66"/>
    </row>
    <row r="7" spans="1:18" s="34" customFormat="1" ht="13.5" x14ac:dyDescent="0.15">
      <c r="A7" s="86" t="s">
        <v>85</v>
      </c>
      <c r="B7" s="114" t="s">
        <v>448</v>
      </c>
      <c r="C7" s="103">
        <f>本期试算平衡!H29</f>
        <v>0</v>
      </c>
      <c r="D7" s="115"/>
      <c r="E7" s="115"/>
      <c r="F7" s="115"/>
      <c r="G7" s="115"/>
      <c r="H7" s="51">
        <f>SUMIF(本期抵消分录!$C:$C,$B7,本期抵消分录!$G:$G)-SUMIF(本期抵消分录!$C:$C,$B7,本期抵消分录!$F:$F)</f>
        <v>0</v>
      </c>
      <c r="I7" s="85">
        <f t="shared" si="0"/>
        <v>0</v>
      </c>
      <c r="J7" s="91">
        <f>本期试算平衡!E29</f>
        <v>0</v>
      </c>
      <c r="K7" s="115"/>
      <c r="L7" s="115"/>
      <c r="M7" s="115"/>
      <c r="N7" s="51">
        <f>SUMIF(上期抵消分录!$C:$C,$B7,上期抵消分录!$G:$G)-SUMIF(上期抵消分录!$C:$C,$B7,上期抵消分录!$F:$F)</f>
        <v>0</v>
      </c>
      <c r="O7" s="103">
        <f t="shared" si="1"/>
        <v>0</v>
      </c>
      <c r="P7" s="66"/>
      <c r="Q7" s="66"/>
      <c r="R7" s="66"/>
    </row>
    <row r="8" spans="1:18" s="34" customFormat="1" ht="13.5" x14ac:dyDescent="0.15">
      <c r="A8" s="86" t="s">
        <v>88</v>
      </c>
      <c r="B8" s="114" t="s">
        <v>450</v>
      </c>
      <c r="C8" s="103">
        <f>本期试算平衡!H30</f>
        <v>0</v>
      </c>
      <c r="D8" s="115"/>
      <c r="E8" s="115"/>
      <c r="F8" s="115"/>
      <c r="G8" s="115"/>
      <c r="H8" s="51">
        <f>SUMIF(本期抵消分录!$C:$C,$B8,本期抵消分录!$G:$G)-SUMIF(本期抵消分录!$C:$C,$B8,本期抵消分录!$F:$F)</f>
        <v>0</v>
      </c>
      <c r="I8" s="85">
        <f t="shared" si="0"/>
        <v>0</v>
      </c>
      <c r="J8" s="91">
        <f>本期试算平衡!E30</f>
        <v>0</v>
      </c>
      <c r="K8" s="115"/>
      <c r="L8" s="115"/>
      <c r="M8" s="115"/>
      <c r="N8" s="51">
        <f>SUMIF(上期抵消分录!$C:$C,$B8,上期抵消分录!$G:$G)-SUMIF(上期抵消分录!$C:$C,$B8,上期抵消分录!$F:$F)</f>
        <v>0</v>
      </c>
      <c r="O8" s="103">
        <f t="shared" si="1"/>
        <v>0</v>
      </c>
      <c r="P8" s="66"/>
      <c r="Q8" s="66"/>
      <c r="R8" s="66"/>
    </row>
    <row r="9" spans="1:18" s="34" customFormat="1" ht="13.5" x14ac:dyDescent="0.15">
      <c r="A9" s="86" t="s">
        <v>451</v>
      </c>
      <c r="B9" s="114" t="s">
        <v>452</v>
      </c>
      <c r="C9" s="103">
        <f>本期试算平衡!H31</f>
        <v>0</v>
      </c>
      <c r="D9" s="115"/>
      <c r="E9" s="115"/>
      <c r="F9" s="115"/>
      <c r="G9" s="115"/>
      <c r="H9" s="51">
        <f>SUMIF(本期抵消分录!$C:$C,$B9,本期抵消分录!$G:$G)-SUMIF(本期抵消分录!$C:$C,$B9,本期抵消分录!$F:$F)</f>
        <v>0</v>
      </c>
      <c r="I9" s="85">
        <f t="shared" si="0"/>
        <v>0</v>
      </c>
      <c r="J9" s="91">
        <f>本期试算平衡!E31</f>
        <v>0</v>
      </c>
      <c r="K9" s="115"/>
      <c r="L9" s="115"/>
      <c r="M9" s="115"/>
      <c r="N9" s="51">
        <f>SUMIF(上期抵消分录!$C:$C,$B9,上期抵消分录!$G:$G)-SUMIF(上期抵消分录!$C:$C,$B9,上期抵消分录!$F:$F)</f>
        <v>0</v>
      </c>
      <c r="O9" s="103">
        <f t="shared" si="1"/>
        <v>0</v>
      </c>
      <c r="P9" s="66"/>
      <c r="Q9" s="66"/>
      <c r="R9" s="66"/>
    </row>
    <row r="10" spans="1:18" s="34" customFormat="1" ht="13.5" x14ac:dyDescent="0.15">
      <c r="A10" s="86" t="s">
        <v>602</v>
      </c>
      <c r="B10" s="114" t="s">
        <v>454</v>
      </c>
      <c r="C10" s="103">
        <f>本期试算平衡!H32</f>
        <v>0</v>
      </c>
      <c r="D10" s="115"/>
      <c r="E10" s="115"/>
      <c r="F10" s="115"/>
      <c r="G10" s="115"/>
      <c r="H10" s="51">
        <f>SUMIF(本期抵消分录!$C:$C,$B10,本期抵消分录!$G:$G)-SUMIF(本期抵消分录!$C:$C,$B10,本期抵消分录!$F:$F)</f>
        <v>0</v>
      </c>
      <c r="I10" s="85">
        <f t="shared" si="0"/>
        <v>0</v>
      </c>
      <c r="J10" s="91">
        <f>本期试算平衡!E32</f>
        <v>0</v>
      </c>
      <c r="K10" s="115"/>
      <c r="L10" s="115"/>
      <c r="M10" s="115"/>
      <c r="N10" s="51">
        <f>SUMIF(上期抵消分录!$C:$C,$B10,上期抵消分录!$G:$G)-SUMIF(上期抵消分录!$C:$C,$B10,上期抵消分录!$F:$F)</f>
        <v>0</v>
      </c>
      <c r="O10" s="103">
        <f t="shared" si="1"/>
        <v>0</v>
      </c>
      <c r="P10" s="66"/>
      <c r="Q10" s="66"/>
    </row>
    <row r="11" spans="1:18" s="34" customFormat="1" ht="13.5" x14ac:dyDescent="0.15">
      <c r="A11" s="86" t="s">
        <v>91</v>
      </c>
      <c r="B11" s="114" t="s">
        <v>456</v>
      </c>
      <c r="C11" s="103">
        <f>本期试算平衡!H33</f>
        <v>0</v>
      </c>
      <c r="D11" s="115"/>
      <c r="E11" s="115"/>
      <c r="F11" s="115"/>
      <c r="G11" s="115"/>
      <c r="H11" s="51">
        <f>SUMIF(本期抵消分录!$C:$C,$B11,本期抵消分录!$G:$G)-SUMIF(本期抵消分录!$C:$C,$B11,本期抵消分录!$F:$F)</f>
        <v>0</v>
      </c>
      <c r="I11" s="85">
        <f t="shared" si="0"/>
        <v>0</v>
      </c>
      <c r="J11" s="91">
        <f>本期试算平衡!E33</f>
        <v>0</v>
      </c>
      <c r="K11" s="115"/>
      <c r="L11" s="115"/>
      <c r="M11" s="115"/>
      <c r="N11" s="51">
        <f>SUMIF(上期抵消分录!$C:$C,$B11,上期抵消分录!$G:$G)-SUMIF(上期抵消分录!$C:$C,$B11,上期抵消分录!$F:$F)</f>
        <v>0</v>
      </c>
      <c r="O11" s="103">
        <f t="shared" si="1"/>
        <v>0</v>
      </c>
      <c r="P11" s="66"/>
      <c r="Q11" s="66"/>
    </row>
    <row r="12" spans="1:18" s="34" customFormat="1" ht="13.5" x14ac:dyDescent="0.15">
      <c r="A12" s="86" t="s">
        <v>94</v>
      </c>
      <c r="B12" s="114" t="s">
        <v>458</v>
      </c>
      <c r="C12" s="103">
        <f>本期试算平衡!H34</f>
        <v>0</v>
      </c>
      <c r="D12" s="115"/>
      <c r="E12" s="115"/>
      <c r="F12" s="115"/>
      <c r="G12" s="115"/>
      <c r="H12" s="51">
        <f>SUMIF(本期抵消分录!$C:$C,$B12,本期抵消分录!$G:$G)-SUMIF(本期抵消分录!$C:$C,$B12,本期抵消分录!$F:$F)</f>
        <v>0</v>
      </c>
      <c r="I12" s="85">
        <f t="shared" si="0"/>
        <v>0</v>
      </c>
      <c r="J12" s="91">
        <f>本期试算平衡!E34</f>
        <v>0</v>
      </c>
      <c r="K12" s="115"/>
      <c r="L12" s="115"/>
      <c r="M12" s="115"/>
      <c r="N12" s="51">
        <f>SUMIF(上期抵消分录!$C:$C,$B12,上期抵消分录!$G:$G)-SUMIF(上期抵消分录!$C:$C,$B12,上期抵消分录!$F:$F)</f>
        <v>0</v>
      </c>
      <c r="O12" s="103">
        <f t="shared" si="1"/>
        <v>0</v>
      </c>
      <c r="P12" s="66"/>
      <c r="Q12" s="66"/>
    </row>
    <row r="13" spans="1:18" s="34" customFormat="1" ht="13.5" x14ac:dyDescent="0.15">
      <c r="A13" s="86" t="s">
        <v>97</v>
      </c>
      <c r="B13" s="114" t="s">
        <v>460</v>
      </c>
      <c r="C13" s="103">
        <f>本期试算平衡!H35</f>
        <v>0</v>
      </c>
      <c r="D13" s="115"/>
      <c r="E13" s="115"/>
      <c r="F13" s="115"/>
      <c r="G13" s="115"/>
      <c r="H13" s="51">
        <f>SUMIF(本期抵消分录!$C:$C,$B13,本期抵消分录!$G:$G)-SUMIF(本期抵消分录!$C:$C,$B13,本期抵消分录!$F:$F)</f>
        <v>0</v>
      </c>
      <c r="I13" s="85">
        <f t="shared" si="0"/>
        <v>0</v>
      </c>
      <c r="J13" s="91">
        <f>本期试算平衡!E35</f>
        <v>0</v>
      </c>
      <c r="K13" s="115"/>
      <c r="L13" s="115"/>
      <c r="M13" s="115"/>
      <c r="N13" s="51">
        <f>SUMIF(上期抵消分录!$C:$C,$B13,上期抵消分录!$G:$G)-SUMIF(上期抵消分录!$C:$C,$B13,上期抵消分录!$F:$F)</f>
        <v>0</v>
      </c>
      <c r="O13" s="103">
        <f t="shared" si="1"/>
        <v>0</v>
      </c>
      <c r="P13" s="66"/>
      <c r="Q13" s="66"/>
    </row>
    <row r="14" spans="1:18" s="34" customFormat="1" ht="13.5" x14ac:dyDescent="0.15">
      <c r="A14" s="86" t="s">
        <v>100</v>
      </c>
      <c r="B14" s="114" t="s">
        <v>462</v>
      </c>
      <c r="C14" s="103">
        <f>本期试算平衡!H36</f>
        <v>0</v>
      </c>
      <c r="D14" s="115"/>
      <c r="E14" s="115"/>
      <c r="F14" s="115"/>
      <c r="G14" s="115"/>
      <c r="H14" s="51">
        <f>SUMIF(本期抵消分录!$C:$C,$B14,本期抵消分录!$G:$G)-SUMIF(本期抵消分录!$C:$C,$B14,本期抵消分录!$F:$F)</f>
        <v>0</v>
      </c>
      <c r="I14" s="85">
        <f t="shared" si="0"/>
        <v>0</v>
      </c>
      <c r="J14" s="91">
        <f>本期试算平衡!E36</f>
        <v>0</v>
      </c>
      <c r="K14" s="115"/>
      <c r="L14" s="115"/>
      <c r="M14" s="115"/>
      <c r="N14" s="51">
        <f>SUMIF(上期抵消分录!$C:$C,$B14,上期抵消分录!$G:$G)-SUMIF(上期抵消分录!$C:$C,$B14,上期抵消分录!$F:$F)</f>
        <v>0</v>
      </c>
      <c r="O14" s="103">
        <f t="shared" si="1"/>
        <v>0</v>
      </c>
      <c r="P14" s="66"/>
      <c r="Q14" s="66"/>
    </row>
    <row r="15" spans="1:18" s="34" customFormat="1" ht="13.5" x14ac:dyDescent="0.15">
      <c r="A15" s="86" t="s">
        <v>103</v>
      </c>
      <c r="B15" s="114" t="s">
        <v>464</v>
      </c>
      <c r="C15" s="103">
        <f>本期试算平衡!H37</f>
        <v>0</v>
      </c>
      <c r="D15" s="115"/>
      <c r="E15" s="115"/>
      <c r="F15" s="115"/>
      <c r="G15" s="115"/>
      <c r="H15" s="51">
        <f>SUMIF(本期抵消分录!$C:$C,$B15,本期抵消分录!$G:$G)-SUMIF(本期抵消分录!$C:$C,$B15,本期抵消分录!$F:$F)</f>
        <v>0</v>
      </c>
      <c r="I15" s="85">
        <f t="shared" si="0"/>
        <v>0</v>
      </c>
      <c r="J15" s="91">
        <f>本期试算平衡!E37</f>
        <v>0</v>
      </c>
      <c r="K15" s="115"/>
      <c r="L15" s="115"/>
      <c r="M15" s="115"/>
      <c r="N15" s="51">
        <f>SUMIF(上期抵消分录!$C:$C,$B15,上期抵消分录!$G:$G)-SUMIF(上期抵消分录!$C:$C,$B15,上期抵消分录!$F:$F)</f>
        <v>0</v>
      </c>
      <c r="O15" s="103">
        <f t="shared" si="1"/>
        <v>0</v>
      </c>
      <c r="P15" s="66"/>
      <c r="Q15" s="66"/>
    </row>
    <row r="16" spans="1:18" s="34" customFormat="1" ht="13.5" x14ac:dyDescent="0.15">
      <c r="A16" s="86" t="s">
        <v>108</v>
      </c>
      <c r="B16" s="114" t="s">
        <v>466</v>
      </c>
      <c r="C16" s="103">
        <f>本期试算平衡!H38</f>
        <v>0</v>
      </c>
      <c r="D16" s="115"/>
      <c r="E16" s="115"/>
      <c r="F16" s="115"/>
      <c r="G16" s="115"/>
      <c r="H16" s="51">
        <f>SUMIF(本期抵消分录!$C:$C,$B16,本期抵消分录!$G:$G)-SUMIF(本期抵消分录!$C:$C,$B16,本期抵消分录!$F:$F)</f>
        <v>0</v>
      </c>
      <c r="I16" s="85">
        <f t="shared" si="0"/>
        <v>0</v>
      </c>
      <c r="J16" s="91">
        <f>本期试算平衡!E38</f>
        <v>0</v>
      </c>
      <c r="K16" s="115"/>
      <c r="L16" s="115"/>
      <c r="M16" s="115"/>
      <c r="N16" s="51">
        <f>SUMIF(上期抵消分录!$C:$C,$B16,上期抵消分录!$G:$G)-SUMIF(上期抵消分录!$C:$C,$B16,上期抵消分录!$F:$F)</f>
        <v>0</v>
      </c>
      <c r="O16" s="103">
        <f t="shared" si="1"/>
        <v>0</v>
      </c>
      <c r="P16" s="66"/>
      <c r="Q16" s="66"/>
    </row>
    <row r="17" spans="1:17" s="34" customFormat="1" ht="13.5" x14ac:dyDescent="0.15">
      <c r="A17" s="86" t="s">
        <v>111</v>
      </c>
      <c r="B17" s="114" t="s">
        <v>467</v>
      </c>
      <c r="C17" s="103">
        <f>本期试算平衡!H39</f>
        <v>0</v>
      </c>
      <c r="D17" s="115"/>
      <c r="E17" s="115"/>
      <c r="F17" s="115"/>
      <c r="G17" s="115"/>
      <c r="H17" s="51">
        <f>SUMIF(本期抵消分录!$C:$C,$B17,本期抵消分录!$G:$G)-SUMIF(本期抵消分录!$C:$C,$B17,本期抵消分录!$F:$F)</f>
        <v>0</v>
      </c>
      <c r="I17" s="85">
        <f t="shared" si="0"/>
        <v>0</v>
      </c>
      <c r="J17" s="91">
        <f>本期试算平衡!E39</f>
        <v>0</v>
      </c>
      <c r="K17" s="115"/>
      <c r="L17" s="115"/>
      <c r="M17" s="115"/>
      <c r="N17" s="51">
        <f>SUMIF(上期抵消分录!$C:$C,$B17,上期抵消分录!$G:$G)-SUMIF(上期抵消分录!$C:$C,$B17,上期抵消分录!$F:$F)</f>
        <v>0</v>
      </c>
      <c r="O17" s="103">
        <f t="shared" si="1"/>
        <v>0</v>
      </c>
      <c r="P17" s="66"/>
      <c r="Q17" s="66"/>
    </row>
    <row r="18" spans="1:17" s="34" customFormat="1" ht="13.5" x14ac:dyDescent="0.15">
      <c r="A18" s="86" t="s">
        <v>113</v>
      </c>
      <c r="B18" s="114" t="s">
        <v>469</v>
      </c>
      <c r="C18" s="103">
        <f>本期试算平衡!H40</f>
        <v>0</v>
      </c>
      <c r="D18" s="115"/>
      <c r="E18" s="115"/>
      <c r="F18" s="115"/>
      <c r="G18" s="115"/>
      <c r="H18" s="51">
        <f>SUMIF(本期抵消分录!$C:$C,$B18,本期抵消分录!$G:$G)-SUMIF(本期抵消分录!$C:$C,$B18,本期抵消分录!$F:$F)</f>
        <v>0</v>
      </c>
      <c r="I18" s="85">
        <f t="shared" si="0"/>
        <v>0</v>
      </c>
      <c r="J18" s="91">
        <f>本期试算平衡!E40</f>
        <v>0</v>
      </c>
      <c r="K18" s="115"/>
      <c r="L18" s="115"/>
      <c r="M18" s="115"/>
      <c r="N18" s="51">
        <f>SUMIF(上期抵消分录!$C:$C,$B18,上期抵消分录!$G:$G)-SUMIF(上期抵消分录!$C:$C,$B18,上期抵消分录!$F:$F)</f>
        <v>0</v>
      </c>
      <c r="O18" s="103">
        <f t="shared" si="1"/>
        <v>0</v>
      </c>
      <c r="P18" s="66"/>
      <c r="Q18" s="66"/>
    </row>
    <row r="19" spans="1:17" s="34" customFormat="1" ht="13.5" x14ac:dyDescent="0.15">
      <c r="A19" s="86" t="s">
        <v>116</v>
      </c>
      <c r="B19" s="114" t="s">
        <v>471</v>
      </c>
      <c r="C19" s="103">
        <f>本期试算平衡!H41</f>
        <v>0</v>
      </c>
      <c r="D19" s="115"/>
      <c r="E19" s="115"/>
      <c r="F19" s="115"/>
      <c r="G19" s="115"/>
      <c r="H19" s="51">
        <f>SUMIF(本期抵消分录!$C:$C,$B19,本期抵消分录!$G:$G)-SUMIF(本期抵消分录!$C:$C,$B19,本期抵消分录!$F:$F)</f>
        <v>0</v>
      </c>
      <c r="I19" s="85">
        <f t="shared" si="0"/>
        <v>0</v>
      </c>
      <c r="J19" s="91">
        <f>本期试算平衡!E41</f>
        <v>0</v>
      </c>
      <c r="K19" s="115"/>
      <c r="L19" s="115"/>
      <c r="M19" s="115"/>
      <c r="N19" s="51">
        <f>SUMIF(上期抵消分录!$C:$C,$B19,上期抵消分录!$G:$G)-SUMIF(上期抵消分录!$C:$C,$B19,上期抵消分录!$F:$F)</f>
        <v>0</v>
      </c>
      <c r="O19" s="103">
        <f t="shared" si="1"/>
        <v>0</v>
      </c>
      <c r="P19" s="66"/>
      <c r="Q19" s="66"/>
    </row>
    <row r="20" spans="1:17" s="34" customFormat="1" ht="13.5" x14ac:dyDescent="0.15">
      <c r="A20" s="86"/>
      <c r="B20" s="114"/>
      <c r="C20" s="115"/>
      <c r="D20" s="115"/>
      <c r="E20" s="115"/>
      <c r="F20" s="115"/>
      <c r="G20" s="115"/>
      <c r="H20" s="115"/>
      <c r="I20" s="115"/>
      <c r="J20" s="122"/>
      <c r="K20" s="115"/>
      <c r="L20" s="115"/>
      <c r="M20" s="115"/>
      <c r="N20" s="115"/>
      <c r="O20" s="115"/>
      <c r="P20" s="66"/>
      <c r="Q20" s="66"/>
    </row>
    <row r="21" spans="1:17" s="34" customFormat="1" ht="13.5" x14ac:dyDescent="0.15">
      <c r="A21" s="116" t="s">
        <v>603</v>
      </c>
      <c r="B21" s="116"/>
      <c r="C21" s="98">
        <f t="shared" ref="C21:K21" si="2">SUM(C6:C20)</f>
        <v>0</v>
      </c>
      <c r="D21" s="98">
        <f t="shared" si="2"/>
        <v>0</v>
      </c>
      <c r="E21" s="98">
        <f t="shared" si="2"/>
        <v>0</v>
      </c>
      <c r="F21" s="98">
        <f t="shared" si="2"/>
        <v>0</v>
      </c>
      <c r="G21" s="98">
        <f t="shared" si="2"/>
        <v>0</v>
      </c>
      <c r="H21" s="98">
        <f t="shared" si="2"/>
        <v>0</v>
      </c>
      <c r="I21" s="98">
        <f t="shared" si="2"/>
        <v>0</v>
      </c>
      <c r="J21" s="98">
        <f t="shared" si="2"/>
        <v>0</v>
      </c>
      <c r="K21" s="98">
        <f t="shared" si="2"/>
        <v>0</v>
      </c>
      <c r="L21" s="98"/>
      <c r="M21" s="98">
        <f>SUM(M6:M20)</f>
        <v>0</v>
      </c>
      <c r="N21" s="98">
        <f>SUM(N6:N20)</f>
        <v>0</v>
      </c>
      <c r="O21" s="98">
        <f>SUM(O6:O20)</f>
        <v>0</v>
      </c>
      <c r="P21" s="66"/>
      <c r="Q21" s="66"/>
    </row>
    <row r="22" spans="1:17" s="34" customFormat="1" ht="13.5" x14ac:dyDescent="0.15">
      <c r="A22" s="96" t="s">
        <v>604</v>
      </c>
      <c r="B22" s="117"/>
      <c r="C22" s="115"/>
      <c r="D22" s="115"/>
      <c r="E22" s="115"/>
      <c r="F22" s="115"/>
      <c r="G22" s="115"/>
      <c r="H22" s="115"/>
      <c r="I22" s="115"/>
      <c r="J22" s="122"/>
      <c r="K22" s="115"/>
      <c r="L22" s="115"/>
      <c r="M22" s="115"/>
      <c r="N22" s="115"/>
      <c r="O22" s="115"/>
      <c r="P22" s="66"/>
      <c r="Q22" s="66"/>
    </row>
    <row r="23" spans="1:17" s="34" customFormat="1" ht="13.5" x14ac:dyDescent="0.15">
      <c r="A23" s="86" t="s">
        <v>121</v>
      </c>
      <c r="B23" s="114" t="s">
        <v>475</v>
      </c>
      <c r="C23" s="103">
        <f>本期试算平衡!H44</f>
        <v>0</v>
      </c>
      <c r="D23" s="115"/>
      <c r="E23" s="115"/>
      <c r="F23" s="115"/>
      <c r="G23" s="115"/>
      <c r="H23" s="51">
        <f>SUMIF(本期抵消分录!$C:$C,$B23,本期抵消分录!$G:$G)-SUMIF(本期抵消分录!$C:$C,$B23,本期抵消分录!$F:$F)</f>
        <v>0</v>
      </c>
      <c r="I23" s="85">
        <f t="shared" ref="I23:I29" si="3">SUM(C23:H23)</f>
        <v>0</v>
      </c>
      <c r="J23" s="91">
        <f>本期试算平衡!E44</f>
        <v>0</v>
      </c>
      <c r="K23" s="123"/>
      <c r="L23" s="123"/>
      <c r="M23" s="115"/>
      <c r="N23" s="51">
        <f>SUMIF(上期抵消分录!$C:$C,$B23,上期抵消分录!$G:$G)-SUMIF(上期抵消分录!$C:$C,$B23,上期抵消分录!$F:$F)</f>
        <v>0</v>
      </c>
      <c r="O23" s="103">
        <f t="shared" ref="O23:O29" si="4">SUM(J23:N23)</f>
        <v>0</v>
      </c>
      <c r="P23" s="66"/>
      <c r="Q23" s="66"/>
    </row>
    <row r="24" spans="1:17" s="34" customFormat="1" ht="13.5" x14ac:dyDescent="0.15">
      <c r="A24" s="86" t="s">
        <v>396</v>
      </c>
      <c r="B24" s="114" t="s">
        <v>476</v>
      </c>
      <c r="C24" s="103">
        <f>本期试算平衡!H45</f>
        <v>0</v>
      </c>
      <c r="D24" s="115"/>
      <c r="E24" s="115"/>
      <c r="F24" s="115"/>
      <c r="G24" s="115"/>
      <c r="H24" s="51">
        <f>SUMIF(本期抵消分录!$C:$C,$B24,本期抵消分录!$G:$G)-SUMIF(本期抵消分录!$C:$C,$B24,本期抵消分录!$F:$F)</f>
        <v>0</v>
      </c>
      <c r="I24" s="85">
        <f t="shared" si="3"/>
        <v>0</v>
      </c>
      <c r="J24" s="91">
        <f>本期试算平衡!E45</f>
        <v>0</v>
      </c>
      <c r="K24" s="115"/>
      <c r="L24" s="115"/>
      <c r="M24" s="115"/>
      <c r="N24" s="51">
        <f>SUMIF(上期抵消分录!$C:$C,$B24,上期抵消分录!$G:$G)-SUMIF(上期抵消分录!$C:$C,$B24,上期抵消分录!$F:$F)</f>
        <v>0</v>
      </c>
      <c r="O24" s="103">
        <f t="shared" si="4"/>
        <v>0</v>
      </c>
      <c r="P24" s="66"/>
      <c r="Q24" s="66"/>
    </row>
    <row r="25" spans="1:17" s="34" customFormat="1" ht="13.5" x14ac:dyDescent="0.15">
      <c r="A25" s="86" t="s">
        <v>125</v>
      </c>
      <c r="B25" s="114" t="s">
        <v>477</v>
      </c>
      <c r="C25" s="103">
        <f>本期试算平衡!H46</f>
        <v>0</v>
      </c>
      <c r="D25" s="115"/>
      <c r="E25" s="115"/>
      <c r="F25" s="115"/>
      <c r="G25" s="115"/>
      <c r="H25" s="51">
        <f>SUMIF(本期抵消分录!$C:$C,$B25,本期抵消分录!$G:$G)-SUMIF(本期抵消分录!$C:$C,$B25,本期抵消分录!$F:$F)</f>
        <v>0</v>
      </c>
      <c r="I25" s="85">
        <f t="shared" si="3"/>
        <v>0</v>
      </c>
      <c r="J25" s="91">
        <f>本期试算平衡!E46</f>
        <v>0</v>
      </c>
      <c r="K25" s="115"/>
      <c r="L25" s="115"/>
      <c r="M25" s="115"/>
      <c r="N25" s="51">
        <f>SUMIF(上期抵消分录!$C:$C,$B25,上期抵消分录!$G:$G)-SUMIF(上期抵消分录!$C:$C,$B25,上期抵消分录!$F:$F)</f>
        <v>0</v>
      </c>
      <c r="O25" s="103">
        <f t="shared" si="4"/>
        <v>0</v>
      </c>
      <c r="P25" s="66"/>
      <c r="Q25" s="66"/>
    </row>
    <row r="26" spans="1:17" s="34" customFormat="1" ht="13.5" x14ac:dyDescent="0.15">
      <c r="A26" s="86" t="s">
        <v>131</v>
      </c>
      <c r="B26" s="114" t="s">
        <v>478</v>
      </c>
      <c r="C26" s="103">
        <f>本期试算平衡!H47</f>
        <v>0</v>
      </c>
      <c r="D26" s="89"/>
      <c r="E26" s="89"/>
      <c r="F26" s="89"/>
      <c r="G26" s="89"/>
      <c r="H26" s="51">
        <f>SUMIF(本期抵消分录!$C:$C,$B26,本期抵消分录!$G:$G)-SUMIF(本期抵消分录!$C:$C,$B26,本期抵消分录!$F:$F)</f>
        <v>0</v>
      </c>
      <c r="I26" s="85">
        <f t="shared" si="3"/>
        <v>0</v>
      </c>
      <c r="J26" s="91">
        <f>本期试算平衡!E47</f>
        <v>0</v>
      </c>
      <c r="K26" s="115"/>
      <c r="L26" s="115"/>
      <c r="M26" s="115"/>
      <c r="N26" s="51">
        <f>SUMIF(上期抵消分录!$C:$C,$B26,上期抵消分录!$G:$G)-SUMIF(上期抵消分录!$C:$C,$B26,上期抵消分录!$F:$F)</f>
        <v>0</v>
      </c>
      <c r="O26" s="103">
        <f t="shared" si="4"/>
        <v>0</v>
      </c>
      <c r="P26" s="66"/>
      <c r="Q26" s="66"/>
    </row>
    <row r="27" spans="1:17" s="34" customFormat="1" ht="13.5" x14ac:dyDescent="0.15">
      <c r="A27" s="86" t="s">
        <v>134</v>
      </c>
      <c r="B27" s="114" t="s">
        <v>479</v>
      </c>
      <c r="C27" s="103">
        <f>本期试算平衡!H48</f>
        <v>0</v>
      </c>
      <c r="D27" s="89"/>
      <c r="E27" s="89"/>
      <c r="F27" s="89"/>
      <c r="G27" s="89"/>
      <c r="H27" s="51">
        <f>SUMIF(本期抵消分录!$C:$C,$B27,本期抵消分录!$G:$G)-SUMIF(本期抵消分录!$C:$C,$B27,本期抵消分录!$F:$F)</f>
        <v>0</v>
      </c>
      <c r="I27" s="85">
        <f t="shared" si="3"/>
        <v>0</v>
      </c>
      <c r="J27" s="91">
        <f>本期试算平衡!E48</f>
        <v>0</v>
      </c>
      <c r="K27" s="115"/>
      <c r="L27" s="115"/>
      <c r="M27" s="115"/>
      <c r="N27" s="51">
        <f>SUMIF(上期抵消分录!$C:$C,$B27,上期抵消分录!$G:$G)-SUMIF(上期抵消分录!$C:$C,$B27,上期抵消分录!$F:$F)</f>
        <v>0</v>
      </c>
      <c r="O27" s="103">
        <f t="shared" si="4"/>
        <v>0</v>
      </c>
      <c r="P27" s="66"/>
      <c r="Q27" s="66"/>
    </row>
    <row r="28" spans="1:17" s="34" customFormat="1" ht="13.5" x14ac:dyDescent="0.15">
      <c r="A28" s="86" t="s">
        <v>137</v>
      </c>
      <c r="B28" s="114" t="s">
        <v>481</v>
      </c>
      <c r="C28" s="103">
        <f>本期试算平衡!H49</f>
        <v>0</v>
      </c>
      <c r="D28" s="115"/>
      <c r="E28" s="87"/>
      <c r="F28" s="87"/>
      <c r="G28" s="87"/>
      <c r="H28" s="51">
        <f>合并利润表底稿!H43</f>
        <v>0</v>
      </c>
      <c r="I28" s="85">
        <f t="shared" si="3"/>
        <v>0</v>
      </c>
      <c r="J28" s="91">
        <f>本期试算平衡!E49</f>
        <v>0</v>
      </c>
      <c r="K28" s="115"/>
      <c r="L28" s="115"/>
      <c r="M28" s="115"/>
      <c r="N28" s="51">
        <f>SUMIF(上期抵消分录!$C:$C,$B28,上期抵消分录!$G:$G)-SUMIF(上期抵消分录!$C:$C,$B28,上期抵消分录!$F:$F)</f>
        <v>0</v>
      </c>
      <c r="O28" s="103">
        <f t="shared" si="4"/>
        <v>0</v>
      </c>
      <c r="P28" s="66"/>
      <c r="Q28" s="66"/>
    </row>
    <row r="29" spans="1:17" s="34" customFormat="1" ht="13.5" x14ac:dyDescent="0.15">
      <c r="A29" s="86" t="s">
        <v>605</v>
      </c>
      <c r="B29" s="114" t="s">
        <v>483</v>
      </c>
      <c r="C29" s="103">
        <f>本期试算平衡!H50</f>
        <v>0</v>
      </c>
      <c r="D29" s="87"/>
      <c r="E29" s="87"/>
      <c r="F29" s="87"/>
      <c r="G29" s="87"/>
      <c r="H29" s="51">
        <f>SUMIF(本期抵消分录!$C:$C,$B29,本期抵消分录!$G:$G)-SUMIF(本期抵消分录!$C:$C,$B29,本期抵消分录!$F:$F)</f>
        <v>0</v>
      </c>
      <c r="I29" s="85">
        <f t="shared" si="3"/>
        <v>0</v>
      </c>
      <c r="J29" s="91">
        <f>本期试算平衡!E50</f>
        <v>0</v>
      </c>
      <c r="K29" s="115"/>
      <c r="L29" s="115"/>
      <c r="M29" s="115"/>
      <c r="N29" s="51">
        <f>SUMIF(上期抵消分录!$C:$C,$B29,上期抵消分录!$G:$G)-SUMIF(上期抵消分录!$C:$C,$B29,上期抵消分录!$F:$F)</f>
        <v>0</v>
      </c>
      <c r="O29" s="103">
        <f t="shared" si="4"/>
        <v>0</v>
      </c>
      <c r="P29" s="66"/>
      <c r="Q29" s="66"/>
    </row>
    <row r="30" spans="1:17" s="34" customFormat="1" ht="13.5" x14ac:dyDescent="0.15">
      <c r="A30" s="116" t="s">
        <v>141</v>
      </c>
      <c r="B30" s="116"/>
      <c r="C30" s="91">
        <f t="shared" ref="C30:K30" si="5">C23+C25-C24+C26+C27+C28+C29</f>
        <v>0</v>
      </c>
      <c r="D30" s="91">
        <f t="shared" si="5"/>
        <v>0</v>
      </c>
      <c r="E30" s="91">
        <f t="shared" si="5"/>
        <v>0</v>
      </c>
      <c r="F30" s="91">
        <f t="shared" si="5"/>
        <v>0</v>
      </c>
      <c r="G30" s="91">
        <f t="shared" si="5"/>
        <v>0</v>
      </c>
      <c r="H30" s="91">
        <f t="shared" si="5"/>
        <v>0</v>
      </c>
      <c r="I30" s="91">
        <f t="shared" si="5"/>
        <v>0</v>
      </c>
      <c r="J30" s="91">
        <f t="shared" si="5"/>
        <v>0</v>
      </c>
      <c r="K30" s="91">
        <f t="shared" si="5"/>
        <v>0</v>
      </c>
      <c r="L30" s="91"/>
      <c r="M30" s="91">
        <f>M23+M25-M24+M26+M27+M28+M29</f>
        <v>0</v>
      </c>
      <c r="N30" s="91">
        <f>N23+N25-N24+N26+N27+N28+N29</f>
        <v>0</v>
      </c>
      <c r="O30" s="91">
        <f>O23+O25-O24+O26+O27+O28+O29</f>
        <v>0</v>
      </c>
      <c r="P30" s="66"/>
      <c r="Q30" s="66"/>
    </row>
    <row r="31" spans="1:17" s="34" customFormat="1" ht="13.5" x14ac:dyDescent="0.15">
      <c r="A31" s="86" t="s">
        <v>143</v>
      </c>
      <c r="B31" s="114" t="s">
        <v>485</v>
      </c>
      <c r="C31" s="115"/>
      <c r="D31" s="87"/>
      <c r="E31" s="87"/>
      <c r="F31" s="87"/>
      <c r="G31" s="87"/>
      <c r="H31" s="51">
        <f>SUMIF(本期抵消分录!$C:$C,$B31,本期抵消分录!$G:$G)-SUMIF(本期抵消分录!$C:$C,$B31,本期抵消分录!$F:$F)</f>
        <v>0</v>
      </c>
      <c r="I31" s="85">
        <f>SUM(C31:H31)</f>
        <v>0</v>
      </c>
      <c r="J31" s="122"/>
      <c r="K31" s="87"/>
      <c r="L31" s="87"/>
      <c r="M31" s="87"/>
      <c r="N31" s="51">
        <f>SUMIF(上期抵消分录!$C:$C,$B31,上期抵消分录!$G:$G)-SUMIF(上期抵消分录!$C:$C,$B31,上期抵消分录!$F:$F)</f>
        <v>0</v>
      </c>
      <c r="O31" s="103">
        <f>SUM(J31:N31)</f>
        <v>0</v>
      </c>
      <c r="P31" s="66"/>
      <c r="Q31" s="66"/>
    </row>
    <row r="32" spans="1:17" s="34" customFormat="1" ht="13.5" x14ac:dyDescent="0.15">
      <c r="A32" s="116" t="s">
        <v>145</v>
      </c>
      <c r="B32" s="116"/>
      <c r="C32" s="98">
        <f t="shared" ref="C32:K32" si="6">C30+C31</f>
        <v>0</v>
      </c>
      <c r="D32" s="98">
        <f t="shared" si="6"/>
        <v>0</v>
      </c>
      <c r="E32" s="98">
        <f t="shared" si="6"/>
        <v>0</v>
      </c>
      <c r="F32" s="98">
        <f t="shared" si="6"/>
        <v>0</v>
      </c>
      <c r="G32" s="98">
        <f t="shared" si="6"/>
        <v>0</v>
      </c>
      <c r="H32" s="98">
        <f t="shared" si="6"/>
        <v>0</v>
      </c>
      <c r="I32" s="98">
        <f t="shared" si="6"/>
        <v>0</v>
      </c>
      <c r="J32" s="98">
        <f t="shared" si="6"/>
        <v>0</v>
      </c>
      <c r="K32" s="98">
        <f t="shared" si="6"/>
        <v>0</v>
      </c>
      <c r="L32" s="98"/>
      <c r="M32" s="98">
        <f>M30+M31</f>
        <v>0</v>
      </c>
      <c r="N32" s="98">
        <f>N30+N31</f>
        <v>0</v>
      </c>
      <c r="O32" s="98">
        <f>O30+O31</f>
        <v>0</v>
      </c>
      <c r="P32" s="66"/>
      <c r="Q32" s="66"/>
    </row>
    <row r="33" spans="1:17" s="34" customFormat="1" ht="13.5" x14ac:dyDescent="0.15">
      <c r="A33" s="118" t="s">
        <v>147</v>
      </c>
      <c r="B33" s="118"/>
      <c r="C33" s="98">
        <f t="shared" ref="C33:K33" si="7">C21+C32</f>
        <v>0</v>
      </c>
      <c r="D33" s="98">
        <f t="shared" si="7"/>
        <v>0</v>
      </c>
      <c r="E33" s="98">
        <f t="shared" si="7"/>
        <v>0</v>
      </c>
      <c r="F33" s="98">
        <f t="shared" si="7"/>
        <v>0</v>
      </c>
      <c r="G33" s="98">
        <f t="shared" si="7"/>
        <v>0</v>
      </c>
      <c r="H33" s="98">
        <f t="shared" si="7"/>
        <v>0</v>
      </c>
      <c r="I33" s="98">
        <f t="shared" si="7"/>
        <v>0</v>
      </c>
      <c r="J33" s="98">
        <f t="shared" si="7"/>
        <v>0</v>
      </c>
      <c r="K33" s="98">
        <f t="shared" si="7"/>
        <v>0</v>
      </c>
      <c r="L33" s="98"/>
      <c r="M33" s="98">
        <f>M21+M32</f>
        <v>0</v>
      </c>
      <c r="N33" s="98">
        <f>N21+N32</f>
        <v>0</v>
      </c>
      <c r="O33" s="98">
        <f>O21+O32</f>
        <v>0</v>
      </c>
      <c r="P33" s="66"/>
      <c r="Q33" s="66"/>
    </row>
    <row r="34" spans="1:17" ht="13.5" x14ac:dyDescent="0.15">
      <c r="A34" s="119"/>
      <c r="B34" s="119"/>
      <c r="C34" s="106" t="b">
        <f>C33=合并资产表底稿!C26</f>
        <v>1</v>
      </c>
      <c r="D34" s="106" t="b">
        <f>D33=合并资产表底稿!D26</f>
        <v>1</v>
      </c>
      <c r="E34" s="106" t="b">
        <f>E33=合并资产表底稿!E26</f>
        <v>1</v>
      </c>
      <c r="F34" s="106" t="b">
        <f>F33=合并资产表底稿!F26</f>
        <v>1</v>
      </c>
      <c r="G34" s="106" t="b">
        <f>G33=合并资产表底稿!G26</f>
        <v>1</v>
      </c>
      <c r="H34" s="106" t="b">
        <f>H33=合并资产表底稿!H26</f>
        <v>1</v>
      </c>
      <c r="I34" s="106" t="b">
        <f>I33=合并资产表底稿!I26</f>
        <v>1</v>
      </c>
      <c r="J34" s="106" t="b">
        <f>J33=合并资产表底稿!J26</f>
        <v>1</v>
      </c>
      <c r="K34" s="106" t="b">
        <f>K33=合并资产表底稿!K26</f>
        <v>1</v>
      </c>
      <c r="L34" s="106"/>
      <c r="M34" s="106" t="b">
        <f>M33=合并资产表底稿!M26</f>
        <v>1</v>
      </c>
      <c r="N34" s="106" t="b">
        <f>N33=合并资产表底稿!N26</f>
        <v>1</v>
      </c>
      <c r="O34" s="106" t="b">
        <f>O33=合并资产表底稿!O26</f>
        <v>1</v>
      </c>
      <c r="Q34" s="62"/>
    </row>
    <row r="35" spans="1:17" x14ac:dyDescent="0.15">
      <c r="K35" s="124"/>
      <c r="L35" s="124"/>
    </row>
    <row r="36" spans="1:17" x14ac:dyDescent="0.15">
      <c r="D36" s="107"/>
      <c r="K36" s="107"/>
      <c r="L36" s="107"/>
      <c r="M36" s="125"/>
    </row>
    <row r="37" spans="1:17" x14ac:dyDescent="0.15">
      <c r="D37" s="107"/>
      <c r="K37" s="107"/>
      <c r="L37" s="107"/>
    </row>
    <row r="38" spans="1:17" x14ac:dyDescent="0.15">
      <c r="K38" s="107"/>
      <c r="L38" s="107"/>
    </row>
  </sheetData>
  <mergeCells count="1">
    <mergeCell ref="A3:A4"/>
  </mergeCells>
  <phoneticPr fontId="42" type="noConversion"/>
  <printOptions horizontalCentered="1"/>
  <pageMargins left="0.98402777777777795" right="0.98402777777777795" top="0.78680555555555598" bottom="0.59027777777777801" header="0.51180555555555596" footer="0.51180555555555596"/>
  <pageSetup paperSize="9" scale="70" orientation="landscape" blackAndWhite="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62"/>
  <sheetViews>
    <sheetView workbookViewId="0">
      <pane xSplit="2" ySplit="4" topLeftCell="C5" activePane="bottomRight" state="frozen"/>
      <selection pane="topRight"/>
      <selection pane="bottomLeft"/>
      <selection pane="bottomRight" activeCell="C3" sqref="C3:H3"/>
    </sheetView>
  </sheetViews>
  <sheetFormatPr defaultColWidth="10" defaultRowHeight="16.5" x14ac:dyDescent="0.15"/>
  <cols>
    <col min="1" max="1" width="24.5" style="33" customWidth="1"/>
    <col min="2" max="2" width="7.125" style="33" customWidth="1"/>
    <col min="3" max="3" width="13.75" style="75" customWidth="1"/>
    <col min="4" max="4" width="12.625" style="75" customWidth="1"/>
    <col min="5" max="5" width="11.625" style="75" customWidth="1"/>
    <col min="6" max="6" width="10.875" style="75" customWidth="1"/>
    <col min="7" max="7" width="10" style="75" customWidth="1"/>
    <col min="8" max="8" width="11.375" style="75" customWidth="1"/>
    <col min="9" max="9" width="15.125" style="75" customWidth="1"/>
    <col min="10" max="10" width="18.5" style="76" customWidth="1"/>
    <col min="11" max="11" width="13.625" style="75" customWidth="1"/>
    <col min="12" max="12" width="12.125" style="75" customWidth="1"/>
    <col min="13" max="13" width="14.125" style="75" customWidth="1"/>
    <col min="14" max="14" width="12.25" style="75" customWidth="1"/>
    <col min="15" max="15" width="14.375" style="75" customWidth="1"/>
    <col min="16" max="16" width="17.875" style="62" customWidth="1"/>
    <col min="17" max="17" width="15.625" style="33" customWidth="1"/>
    <col min="18" max="18" width="15.5" style="33" customWidth="1"/>
    <col min="19" max="16384" width="10" style="33"/>
  </cols>
  <sheetData>
    <row r="1" spans="1:17" ht="18.75" x14ac:dyDescent="0.15">
      <c r="A1" s="38" t="s">
        <v>606</v>
      </c>
      <c r="B1" s="38"/>
      <c r="C1" s="38"/>
      <c r="D1" s="38"/>
      <c r="E1" s="38"/>
      <c r="F1" s="38"/>
      <c r="G1" s="38"/>
      <c r="H1" s="38"/>
      <c r="I1" s="38"/>
      <c r="J1" s="38"/>
      <c r="K1" s="60"/>
      <c r="L1" s="60"/>
      <c r="M1" s="60"/>
      <c r="N1" s="60"/>
      <c r="O1" s="60"/>
      <c r="P1" s="60"/>
      <c r="Q1" s="62"/>
    </row>
    <row r="2" spans="1:17" x14ac:dyDescent="0.15">
      <c r="A2" s="40"/>
      <c r="B2" s="40"/>
      <c r="C2" s="77"/>
      <c r="D2" s="77"/>
      <c r="E2" s="77"/>
      <c r="F2" s="77"/>
      <c r="G2" s="77"/>
      <c r="H2" s="77"/>
      <c r="I2" s="77"/>
      <c r="J2" s="101"/>
      <c r="K2" s="77"/>
      <c r="L2" s="77"/>
      <c r="M2" s="77"/>
      <c r="N2" s="77"/>
      <c r="O2" s="77"/>
      <c r="Q2" s="62"/>
    </row>
    <row r="3" spans="1:17" s="34" customFormat="1" ht="13.5" x14ac:dyDescent="0.15">
      <c r="A3" s="320" t="s">
        <v>607</v>
      </c>
      <c r="B3" s="320" t="s">
        <v>410</v>
      </c>
      <c r="C3" s="78" t="s">
        <v>608</v>
      </c>
      <c r="D3" s="79"/>
      <c r="E3" s="79"/>
      <c r="F3" s="79"/>
      <c r="G3" s="79"/>
      <c r="H3" s="79"/>
      <c r="I3" s="79"/>
      <c r="J3" s="78" t="s">
        <v>609</v>
      </c>
      <c r="K3" s="79"/>
      <c r="L3" s="79"/>
      <c r="M3" s="79"/>
      <c r="N3" s="79"/>
      <c r="O3" s="102"/>
      <c r="P3" s="64"/>
      <c r="Q3" s="66"/>
    </row>
    <row r="4" spans="1:17" s="34" customFormat="1" ht="21" customHeight="1" x14ac:dyDescent="0.15">
      <c r="A4" s="321"/>
      <c r="B4" s="321"/>
      <c r="C4" s="81" t="str">
        <f>合并资产表底稿!C4</f>
        <v>本行</v>
      </c>
      <c r="D4" s="81" t="str">
        <f>合并资产表底稿!D4</f>
        <v>子公司1</v>
      </c>
      <c r="E4" s="81" t="str">
        <f>合并资产表底稿!E4</f>
        <v>子公司2</v>
      </c>
      <c r="F4" s="81" t="str">
        <f>合并资产表底稿!F4</f>
        <v>子公司3</v>
      </c>
      <c r="G4" s="81" t="str">
        <f>合并资产表底稿!G4</f>
        <v>……</v>
      </c>
      <c r="H4" s="81" t="s">
        <v>597</v>
      </c>
      <c r="I4" s="81" t="s">
        <v>598</v>
      </c>
      <c r="J4" s="81" t="str">
        <f>合并资产表底稿!J4</f>
        <v>本行</v>
      </c>
      <c r="K4" s="81" t="str">
        <f>合并资产表底稿!K4</f>
        <v>子公司1</v>
      </c>
      <c r="L4" s="81" t="str">
        <f>合并资产表底稿!L4</f>
        <v>子公司2</v>
      </c>
      <c r="M4" s="81" t="str">
        <f>合并资产表底稿!M4</f>
        <v>……</v>
      </c>
      <c r="N4" s="81" t="s">
        <v>597</v>
      </c>
      <c r="O4" s="81" t="s">
        <v>598</v>
      </c>
      <c r="P4" s="64"/>
      <c r="Q4" s="66"/>
    </row>
    <row r="5" spans="1:17" s="34" customFormat="1" ht="13.5" x14ac:dyDescent="0.15">
      <c r="A5" s="82" t="s">
        <v>151</v>
      </c>
      <c r="B5" s="82" t="s">
        <v>489</v>
      </c>
      <c r="C5" s="83">
        <f t="shared" ref="C5:K5" si="0">SUM(C6,C9,C12,C14:C16)</f>
        <v>0</v>
      </c>
      <c r="D5" s="83">
        <f t="shared" si="0"/>
        <v>0</v>
      </c>
      <c r="E5" s="83">
        <f t="shared" si="0"/>
        <v>0</v>
      </c>
      <c r="F5" s="83">
        <f t="shared" si="0"/>
        <v>0</v>
      </c>
      <c r="G5" s="83">
        <f t="shared" si="0"/>
        <v>0</v>
      </c>
      <c r="H5" s="83">
        <f t="shared" si="0"/>
        <v>0</v>
      </c>
      <c r="I5" s="83">
        <f t="shared" si="0"/>
        <v>0</v>
      </c>
      <c r="J5" s="83">
        <f t="shared" si="0"/>
        <v>0</v>
      </c>
      <c r="K5" s="83">
        <f t="shared" si="0"/>
        <v>0</v>
      </c>
      <c r="L5" s="83"/>
      <c r="M5" s="83">
        <f>SUM(M6,M9,M12,M14:M16)</f>
        <v>0</v>
      </c>
      <c r="N5" s="83">
        <f>SUM(N6,N9,N12,N14:N16)</f>
        <v>0</v>
      </c>
      <c r="O5" s="83">
        <f>SUM(O6,O9,O12,O14:O16)</f>
        <v>0</v>
      </c>
      <c r="P5" s="64"/>
      <c r="Q5" s="66"/>
    </row>
    <row r="6" spans="1:17" s="34" customFormat="1" ht="13.5" x14ac:dyDescent="0.15">
      <c r="A6" s="84" t="s">
        <v>490</v>
      </c>
      <c r="B6" s="84" t="s">
        <v>491</v>
      </c>
      <c r="C6" s="85">
        <f t="shared" ref="C6:K6" si="1">C7-C8</f>
        <v>0</v>
      </c>
      <c r="D6" s="85">
        <f t="shared" si="1"/>
        <v>0</v>
      </c>
      <c r="E6" s="85">
        <f t="shared" si="1"/>
        <v>0</v>
      </c>
      <c r="F6" s="85">
        <f t="shared" si="1"/>
        <v>0</v>
      </c>
      <c r="G6" s="85">
        <f t="shared" si="1"/>
        <v>0</v>
      </c>
      <c r="H6" s="85">
        <f t="shared" si="1"/>
        <v>0</v>
      </c>
      <c r="I6" s="85">
        <f t="shared" si="1"/>
        <v>0</v>
      </c>
      <c r="J6" s="85">
        <f t="shared" si="1"/>
        <v>0</v>
      </c>
      <c r="K6" s="85">
        <f t="shared" si="1"/>
        <v>0</v>
      </c>
      <c r="L6" s="85"/>
      <c r="M6" s="85">
        <f>M7-M8</f>
        <v>0</v>
      </c>
      <c r="N6" s="85">
        <f>N7-N8</f>
        <v>0</v>
      </c>
      <c r="O6" s="85">
        <f>O7-O8</f>
        <v>0</v>
      </c>
      <c r="P6" s="64"/>
      <c r="Q6" s="66"/>
    </row>
    <row r="7" spans="1:17" s="34" customFormat="1" ht="13.5" x14ac:dyDescent="0.15">
      <c r="A7" s="86" t="s">
        <v>492</v>
      </c>
      <c r="B7" s="86" t="s">
        <v>493</v>
      </c>
      <c r="C7" s="85">
        <f>本期试算平衡!H58</f>
        <v>0</v>
      </c>
      <c r="D7" s="87"/>
      <c r="E7" s="87"/>
      <c r="F7" s="87"/>
      <c r="G7" s="87"/>
      <c r="H7" s="51">
        <f>SUMIF(本期抵消分录!$C:$C,$B7,本期抵消分录!$G:$G)-SUMIF(本期抵消分录!$C:$C,$B7,本期抵消分录!$F:$F)</f>
        <v>0</v>
      </c>
      <c r="I7" s="85">
        <f>SUM(C7:H7)</f>
        <v>0</v>
      </c>
      <c r="J7" s="91">
        <f>本期试算平衡!E58</f>
        <v>0</v>
      </c>
      <c r="K7" s="87"/>
      <c r="L7" s="87"/>
      <c r="M7" s="87"/>
      <c r="N7" s="51">
        <f>SUMIF(上期抵消分录!$C:$C,$B7,上期抵消分录!$G:$G)-SUMIF(上期抵消分录!$C:$C,$B7,上期抵消分录!$F:$F)</f>
        <v>0</v>
      </c>
      <c r="O7" s="103">
        <f>SUM(J7:N7)</f>
        <v>0</v>
      </c>
      <c r="P7" s="64"/>
      <c r="Q7" s="66"/>
    </row>
    <row r="8" spans="1:17" s="34" customFormat="1" ht="13.5" x14ac:dyDescent="0.15">
      <c r="A8" s="86" t="s">
        <v>610</v>
      </c>
      <c r="B8" s="86" t="s">
        <v>495</v>
      </c>
      <c r="C8" s="85">
        <f>本期试算平衡!H59</f>
        <v>0</v>
      </c>
      <c r="D8" s="87"/>
      <c r="E8" s="87"/>
      <c r="F8" s="87"/>
      <c r="G8" s="87"/>
      <c r="H8" s="51">
        <f>SUMIF(本期抵消分录!$C:$C,$B8,本期抵消分录!$F:$F)-SUMIF(本期抵消分录!$C:$C,$B8,本期抵消分录!$G:$G)</f>
        <v>0</v>
      </c>
      <c r="I8" s="85">
        <f>SUM(C8:H8)</f>
        <v>0</v>
      </c>
      <c r="J8" s="91">
        <f>本期试算平衡!E59</f>
        <v>0</v>
      </c>
      <c r="K8" s="87"/>
      <c r="L8" s="87"/>
      <c r="M8" s="87"/>
      <c r="N8" s="51">
        <f>SUMIF(上期抵消分录!$C:$C,$B8,上期抵消分录!$F:$F)-SUMIF(上期抵消分录!$C:$C,$B8,上期抵消分录!$G:$G)</f>
        <v>0</v>
      </c>
      <c r="O8" s="103">
        <f>SUM(J8:N8)</f>
        <v>0</v>
      </c>
      <c r="P8" s="64"/>
      <c r="Q8" s="66"/>
    </row>
    <row r="9" spans="1:17" s="34" customFormat="1" ht="13.5" x14ac:dyDescent="0.15">
      <c r="A9" s="84" t="s">
        <v>496</v>
      </c>
      <c r="B9" s="84" t="s">
        <v>497</v>
      </c>
      <c r="C9" s="85">
        <f t="shared" ref="C9:K9" si="2">C10-C11</f>
        <v>0</v>
      </c>
      <c r="D9" s="85">
        <f t="shared" si="2"/>
        <v>0</v>
      </c>
      <c r="E9" s="85">
        <f t="shared" si="2"/>
        <v>0</v>
      </c>
      <c r="F9" s="85">
        <f t="shared" si="2"/>
        <v>0</v>
      </c>
      <c r="G9" s="85">
        <f t="shared" si="2"/>
        <v>0</v>
      </c>
      <c r="H9" s="85">
        <f t="shared" si="2"/>
        <v>0</v>
      </c>
      <c r="I9" s="85">
        <f t="shared" si="2"/>
        <v>0</v>
      </c>
      <c r="J9" s="85">
        <f t="shared" si="2"/>
        <v>0</v>
      </c>
      <c r="K9" s="85">
        <f t="shared" si="2"/>
        <v>0</v>
      </c>
      <c r="L9" s="85"/>
      <c r="M9" s="85">
        <f>M10-M11</f>
        <v>0</v>
      </c>
      <c r="N9" s="85">
        <f>N10-N11</f>
        <v>0</v>
      </c>
      <c r="O9" s="85">
        <f>O10-O11</f>
        <v>0</v>
      </c>
      <c r="P9" s="64"/>
      <c r="Q9" s="66"/>
    </row>
    <row r="10" spans="1:17" s="34" customFormat="1" ht="13.5" x14ac:dyDescent="0.15">
      <c r="A10" s="86" t="s">
        <v>498</v>
      </c>
      <c r="B10" s="86" t="s">
        <v>499</v>
      </c>
      <c r="C10" s="85">
        <f>本期试算平衡!H61</f>
        <v>0</v>
      </c>
      <c r="D10" s="87"/>
      <c r="E10" s="87"/>
      <c r="F10" s="87"/>
      <c r="G10" s="87"/>
      <c r="H10" s="51">
        <f>SUMIF(本期抵消分录!$C:$C,$B10,本期抵消分录!$G:$G)-SUMIF(本期抵消分录!$C:$C,$B10,本期抵消分录!$F:$F)</f>
        <v>0</v>
      </c>
      <c r="I10" s="85">
        <f t="shared" ref="I10:I16" si="3">SUM(C10:H10)</f>
        <v>0</v>
      </c>
      <c r="J10" s="91">
        <f>本期试算平衡!E61</f>
        <v>0</v>
      </c>
      <c r="K10" s="87"/>
      <c r="L10" s="87"/>
      <c r="M10" s="87"/>
      <c r="N10" s="51">
        <f>SUMIF(上期抵消分录!$C:$C,$B10,上期抵消分录!$G:$G)-SUMIF(上期抵消分录!$C:$C,$B10,上期抵消分录!$F:$F)</f>
        <v>0</v>
      </c>
      <c r="O10" s="103">
        <f t="shared" ref="O10:O16" si="4">SUM(J10:N10)</f>
        <v>0</v>
      </c>
      <c r="P10" s="64"/>
      <c r="Q10" s="66"/>
    </row>
    <row r="11" spans="1:17" s="34" customFormat="1" ht="13.5" x14ac:dyDescent="0.15">
      <c r="A11" s="86" t="s">
        <v>611</v>
      </c>
      <c r="B11" s="86" t="s">
        <v>501</v>
      </c>
      <c r="C11" s="85">
        <f>本期试算平衡!H62</f>
        <v>0</v>
      </c>
      <c r="D11" s="87"/>
      <c r="E11" s="87"/>
      <c r="F11" s="87"/>
      <c r="G11" s="87"/>
      <c r="H11" s="51">
        <f>SUMIF(本期抵消分录!$C:$C,$B11,本期抵消分录!$F:$F)-SUMIF(本期抵消分录!$C:$C,$B11,本期抵消分录!$G:$G)</f>
        <v>0</v>
      </c>
      <c r="I11" s="85">
        <f t="shared" si="3"/>
        <v>0</v>
      </c>
      <c r="J11" s="91">
        <f>本期试算平衡!E62</f>
        <v>0</v>
      </c>
      <c r="K11" s="87"/>
      <c r="L11" s="87"/>
      <c r="M11" s="87"/>
      <c r="N11" s="51">
        <f>SUMIF(上期抵消分录!$C:$C,$B11,上期抵消分录!$F:$F)-SUMIF(上期抵消分录!$C:$C,$B11,上期抵消分录!$G:$G)</f>
        <v>0</v>
      </c>
      <c r="O11" s="103">
        <f t="shared" si="4"/>
        <v>0</v>
      </c>
      <c r="P11" s="64"/>
      <c r="Q11" s="66"/>
    </row>
    <row r="12" spans="1:17" s="34" customFormat="1" ht="13.5" x14ac:dyDescent="0.15">
      <c r="A12" s="86" t="s">
        <v>502</v>
      </c>
      <c r="B12" s="86" t="s">
        <v>503</v>
      </c>
      <c r="C12" s="85">
        <f>本期试算平衡!H63</f>
        <v>0</v>
      </c>
      <c r="D12" s="87"/>
      <c r="E12" s="87"/>
      <c r="F12" s="87"/>
      <c r="G12" s="87"/>
      <c r="H12" s="51">
        <f>SUMIF(本期抵消分录!$C:$C,$B12,本期抵消分录!$G:$G)-SUMIF(本期抵消分录!$C:$C,$B12,本期抵消分录!$F:$F)</f>
        <v>0</v>
      </c>
      <c r="I12" s="85">
        <f t="shared" si="3"/>
        <v>0</v>
      </c>
      <c r="J12" s="91">
        <f>本期试算平衡!E63</f>
        <v>0</v>
      </c>
      <c r="K12" s="87"/>
      <c r="L12" s="87"/>
      <c r="M12" s="87"/>
      <c r="N12" s="51">
        <f>SUMIF(上期抵消分录!$C:$C,$B12,上期抵消分录!$G:$G)-SUMIF(上期抵消分录!$C:$C,$B12,上期抵消分录!$F:$F)</f>
        <v>0</v>
      </c>
      <c r="O12" s="103">
        <f t="shared" si="4"/>
        <v>0</v>
      </c>
      <c r="P12" s="64"/>
      <c r="Q12" s="66"/>
    </row>
    <row r="13" spans="1:17" s="34" customFormat="1" ht="22.5" x14ac:dyDescent="0.15">
      <c r="A13" s="88" t="s">
        <v>612</v>
      </c>
      <c r="B13" s="88" t="s">
        <v>505</v>
      </c>
      <c r="C13" s="85">
        <f>本期试算平衡!H64</f>
        <v>0</v>
      </c>
      <c r="D13" s="87"/>
      <c r="E13" s="87"/>
      <c r="F13" s="87"/>
      <c r="G13" s="87"/>
      <c r="H13" s="85"/>
      <c r="I13" s="85">
        <f t="shared" si="3"/>
        <v>0</v>
      </c>
      <c r="J13" s="91">
        <f>本期试算平衡!E64</f>
        <v>0</v>
      </c>
      <c r="K13" s="87"/>
      <c r="L13" s="87"/>
      <c r="M13" s="87"/>
      <c r="N13" s="85"/>
      <c r="O13" s="103">
        <f t="shared" si="4"/>
        <v>0</v>
      </c>
      <c r="P13" s="66"/>
      <c r="Q13" s="66"/>
    </row>
    <row r="14" spans="1:17" s="34" customFormat="1" ht="13.5" x14ac:dyDescent="0.15">
      <c r="A14" s="86" t="s">
        <v>506</v>
      </c>
      <c r="B14" s="86" t="s">
        <v>507</v>
      </c>
      <c r="C14" s="85">
        <f>本期试算平衡!H65</f>
        <v>0</v>
      </c>
      <c r="D14" s="87"/>
      <c r="E14" s="87"/>
      <c r="F14" s="87"/>
      <c r="G14" s="87"/>
      <c r="H14" s="51">
        <f>SUMIF(本期抵消分录!$C:$C,$B14,本期抵消分录!$G:$G)-SUMIF(本期抵消分录!$C:$C,$B14,本期抵消分录!$F:$F)</f>
        <v>0</v>
      </c>
      <c r="I14" s="85">
        <f t="shared" si="3"/>
        <v>0</v>
      </c>
      <c r="J14" s="91">
        <f>本期试算平衡!E65</f>
        <v>0</v>
      </c>
      <c r="K14" s="87"/>
      <c r="L14" s="87"/>
      <c r="M14" s="87"/>
      <c r="N14" s="51">
        <f>SUMIF(上期抵消分录!$C:$C,$B14,上期抵消分录!$G:$G)-SUMIF(上期抵消分录!$C:$C,$B14,上期抵消分录!$F:$F)</f>
        <v>0</v>
      </c>
      <c r="O14" s="103">
        <f t="shared" si="4"/>
        <v>0</v>
      </c>
      <c r="P14" s="66"/>
      <c r="Q14" s="66"/>
    </row>
    <row r="15" spans="1:17" s="34" customFormat="1" ht="13.5" x14ac:dyDescent="0.15">
      <c r="A15" s="86" t="s">
        <v>613</v>
      </c>
      <c r="B15" s="86" t="s">
        <v>509</v>
      </c>
      <c r="C15" s="85">
        <f>本期试算平衡!H66</f>
        <v>0</v>
      </c>
      <c r="D15" s="87"/>
      <c r="E15" s="87"/>
      <c r="F15" s="87"/>
      <c r="G15" s="87"/>
      <c r="H15" s="51">
        <f>SUMIF(本期抵消分录!$C:$C,$B15,本期抵消分录!$G:$G)-SUMIF(本期抵消分录!$C:$C,$B15,本期抵消分录!$F:$F)</f>
        <v>0</v>
      </c>
      <c r="I15" s="85">
        <f t="shared" si="3"/>
        <v>0</v>
      </c>
      <c r="J15" s="91">
        <f>本期试算平衡!E66</f>
        <v>0</v>
      </c>
      <c r="K15" s="87"/>
      <c r="L15" s="87"/>
      <c r="M15" s="87"/>
      <c r="N15" s="51">
        <f>SUMIF(上期抵消分录!$C:$C,$B15,上期抵消分录!$G:$G)-SUMIF(上期抵消分录!$C:$C,$B15,上期抵消分录!$F:$F)</f>
        <v>0</v>
      </c>
      <c r="O15" s="103">
        <f t="shared" si="4"/>
        <v>0</v>
      </c>
      <c r="P15" s="66"/>
      <c r="Q15" s="66"/>
    </row>
    <row r="16" spans="1:17" s="34" customFormat="1" ht="13.5" x14ac:dyDescent="0.15">
      <c r="A16" s="86" t="s">
        <v>510</v>
      </c>
      <c r="B16" s="86" t="s">
        <v>511</v>
      </c>
      <c r="C16" s="85">
        <f>本期试算平衡!H67</f>
        <v>0</v>
      </c>
      <c r="D16" s="87"/>
      <c r="E16" s="87"/>
      <c r="F16" s="87"/>
      <c r="G16" s="87"/>
      <c r="H16" s="51">
        <f>SUMIF(本期抵消分录!$C:$C,$B16,本期抵消分录!$G:$G)-SUMIF(本期抵消分录!$C:$C,$B16,本期抵消分录!$F:$F)</f>
        <v>0</v>
      </c>
      <c r="I16" s="85">
        <f t="shared" si="3"/>
        <v>0</v>
      </c>
      <c r="J16" s="91">
        <f>本期试算平衡!E67</f>
        <v>0</v>
      </c>
      <c r="K16" s="87"/>
      <c r="L16" s="87"/>
      <c r="M16" s="87"/>
      <c r="N16" s="51">
        <f>SUMIF(上期抵消分录!$C:$C,$B16,上期抵消分录!$G:$G)-SUMIF(上期抵消分录!$C:$C,$B16,上期抵消分录!$F:$F)</f>
        <v>0</v>
      </c>
      <c r="O16" s="103">
        <f t="shared" si="4"/>
        <v>0</v>
      </c>
      <c r="P16" s="66"/>
      <c r="Q16" s="66"/>
    </row>
    <row r="17" spans="1:17" s="34" customFormat="1" ht="13.5" x14ac:dyDescent="0.15">
      <c r="A17" s="82" t="s">
        <v>185</v>
      </c>
      <c r="B17" s="82" t="s">
        <v>512</v>
      </c>
      <c r="C17" s="83">
        <f t="shared" ref="C17:K17" si="5">SUM(C18:C21)</f>
        <v>0</v>
      </c>
      <c r="D17" s="83">
        <f t="shared" si="5"/>
        <v>0</v>
      </c>
      <c r="E17" s="83">
        <f t="shared" si="5"/>
        <v>0</v>
      </c>
      <c r="F17" s="83">
        <f t="shared" si="5"/>
        <v>0</v>
      </c>
      <c r="G17" s="83">
        <f t="shared" si="5"/>
        <v>0</v>
      </c>
      <c r="H17" s="83">
        <f t="shared" si="5"/>
        <v>0</v>
      </c>
      <c r="I17" s="83">
        <f t="shared" si="5"/>
        <v>0</v>
      </c>
      <c r="J17" s="83">
        <f t="shared" si="5"/>
        <v>0</v>
      </c>
      <c r="K17" s="83">
        <f t="shared" si="5"/>
        <v>0</v>
      </c>
      <c r="L17" s="83"/>
      <c r="M17" s="83">
        <f>SUM(M18:M21)</f>
        <v>0</v>
      </c>
      <c r="N17" s="83">
        <f>SUM(N18:N21)</f>
        <v>0</v>
      </c>
      <c r="O17" s="83">
        <f>SUM(O18:O21)</f>
        <v>0</v>
      </c>
      <c r="P17" s="66"/>
      <c r="Q17" s="66"/>
    </row>
    <row r="18" spans="1:17" s="34" customFormat="1" ht="13.5" x14ac:dyDescent="0.15">
      <c r="A18" s="86" t="s">
        <v>513</v>
      </c>
      <c r="B18" s="86" t="s">
        <v>514</v>
      </c>
      <c r="C18" s="85">
        <f>本期试算平衡!H69</f>
        <v>0</v>
      </c>
      <c r="D18" s="87"/>
      <c r="E18" s="87"/>
      <c r="F18" s="87"/>
      <c r="G18" s="87"/>
      <c r="H18" s="51">
        <f>SUMIF(本期抵消分录!$C:$C,$B18,本期抵消分录!$F:$F)-SUMIF(本期抵消分录!$C:$C,$B18,本期抵消分录!$G:$G)</f>
        <v>0</v>
      </c>
      <c r="I18" s="85">
        <f>SUM(C18:H18)</f>
        <v>0</v>
      </c>
      <c r="J18" s="91">
        <f>本期试算平衡!E69</f>
        <v>0</v>
      </c>
      <c r="K18" s="87"/>
      <c r="L18" s="87"/>
      <c r="M18" s="87"/>
      <c r="N18" s="51">
        <f>SUMIF(上期抵消分录!$C:$C,$B18,上期抵消分录!$F:$F)-SUMIF(上期抵消分录!$C:$C,$B18,上期抵消分录!$G:$G)</f>
        <v>0</v>
      </c>
      <c r="O18" s="103">
        <f>SUM(J18:N18)</f>
        <v>0</v>
      </c>
      <c r="P18" s="66"/>
      <c r="Q18" s="66"/>
    </row>
    <row r="19" spans="1:17" s="34" customFormat="1" ht="13.5" x14ac:dyDescent="0.15">
      <c r="A19" s="86" t="s">
        <v>515</v>
      </c>
      <c r="B19" s="86" t="s">
        <v>516</v>
      </c>
      <c r="C19" s="85">
        <f>本期试算平衡!H70</f>
        <v>0</v>
      </c>
      <c r="D19" s="87"/>
      <c r="E19" s="87"/>
      <c r="F19" s="87"/>
      <c r="G19" s="87"/>
      <c r="H19" s="51">
        <f>SUMIF(本期抵消分录!$C:$C,$B19,本期抵消分录!$F:$F)-SUMIF(本期抵消分录!$C:$C,$B19,本期抵消分录!$G:$G)</f>
        <v>0</v>
      </c>
      <c r="I19" s="85">
        <f>SUM(C19:H19)</f>
        <v>0</v>
      </c>
      <c r="J19" s="91">
        <f>本期试算平衡!E70</f>
        <v>0</v>
      </c>
      <c r="K19" s="87"/>
      <c r="L19" s="87"/>
      <c r="M19" s="87"/>
      <c r="N19" s="51">
        <f>SUMIF(上期抵消分录!$C:$C,$B19,上期抵消分录!$F:$F)-SUMIF(上期抵消分录!$C:$C,$B19,上期抵消分录!$G:$G)</f>
        <v>0</v>
      </c>
      <c r="O19" s="103">
        <f>SUM(J19:N19)</f>
        <v>0</v>
      </c>
      <c r="P19" s="66"/>
      <c r="Q19" s="66"/>
    </row>
    <row r="20" spans="1:17" s="34" customFormat="1" ht="13.5" x14ac:dyDescent="0.15">
      <c r="A20" s="86" t="s">
        <v>199</v>
      </c>
      <c r="B20" s="86" t="s">
        <v>517</v>
      </c>
      <c r="C20" s="85">
        <f>本期试算平衡!H71</f>
        <v>0</v>
      </c>
      <c r="D20" s="87"/>
      <c r="E20" s="87"/>
      <c r="F20" s="87"/>
      <c r="G20" s="87"/>
      <c r="H20" s="51">
        <f>SUMIF(本期抵消分录!$C:$C,$B20,本期抵消分录!$F:$F)-SUMIF(本期抵消分录!$C:$C,$B20,本期抵消分录!$G:$G)</f>
        <v>0</v>
      </c>
      <c r="I20" s="85">
        <f>SUM(C20:H20)</f>
        <v>0</v>
      </c>
      <c r="J20" s="91">
        <f>本期试算平衡!E71</f>
        <v>0</v>
      </c>
      <c r="K20" s="87"/>
      <c r="L20" s="87"/>
      <c r="M20" s="87"/>
      <c r="N20" s="51">
        <f>SUMIF(上期抵消分录!$C:$C,$B20,上期抵消分录!$F:$F)-SUMIF(上期抵消分录!$C:$C,$B20,上期抵消分录!$G:$G)</f>
        <v>0</v>
      </c>
      <c r="O20" s="103">
        <f>SUM(J20:N20)</f>
        <v>0</v>
      </c>
      <c r="P20" s="66"/>
      <c r="Q20" s="66"/>
    </row>
    <row r="21" spans="1:17" s="34" customFormat="1" ht="13.5" x14ac:dyDescent="0.15">
      <c r="A21" s="86" t="s">
        <v>194</v>
      </c>
      <c r="B21" s="86" t="s">
        <v>518</v>
      </c>
      <c r="C21" s="85">
        <f>本期试算平衡!H72</f>
        <v>0</v>
      </c>
      <c r="D21" s="87"/>
      <c r="E21" s="87"/>
      <c r="F21" s="87"/>
      <c r="G21" s="87"/>
      <c r="H21" s="51">
        <f>SUMIF(本期抵消分录!$C:$C,$B21,本期抵消分录!$F:$F)-SUMIF(本期抵消分录!$C:$C,$B21,本期抵消分录!$G:$G)</f>
        <v>0</v>
      </c>
      <c r="I21" s="85">
        <f>SUM(C21:H21)</f>
        <v>0</v>
      </c>
      <c r="J21" s="91">
        <f>本期试算平衡!E72</f>
        <v>0</v>
      </c>
      <c r="K21" s="87"/>
      <c r="L21" s="87"/>
      <c r="M21" s="87"/>
      <c r="N21" s="51">
        <f>SUMIF(上期抵消分录!$C:$C,$B21,上期抵消分录!$F:$F)-SUMIF(上期抵消分录!$C:$C,$B21,上期抵消分录!$G:$G)</f>
        <v>0</v>
      </c>
      <c r="O21" s="103">
        <f>SUM(J21:N21)</f>
        <v>0</v>
      </c>
      <c r="P21" s="66"/>
      <c r="Q21" s="66"/>
    </row>
    <row r="22" spans="1:17" s="73" customFormat="1" ht="13.5" x14ac:dyDescent="0.15">
      <c r="A22" s="82" t="s">
        <v>201</v>
      </c>
      <c r="B22" s="82" t="s">
        <v>519</v>
      </c>
      <c r="C22" s="83">
        <f t="shared" ref="C22:O22" si="6">C5-C17</f>
        <v>0</v>
      </c>
      <c r="D22" s="83">
        <f t="shared" si="6"/>
        <v>0</v>
      </c>
      <c r="E22" s="83">
        <f t="shared" si="6"/>
        <v>0</v>
      </c>
      <c r="F22" s="83">
        <f t="shared" si="6"/>
        <v>0</v>
      </c>
      <c r="G22" s="83">
        <f t="shared" si="6"/>
        <v>0</v>
      </c>
      <c r="H22" s="83">
        <f t="shared" si="6"/>
        <v>0</v>
      </c>
      <c r="I22" s="83">
        <f t="shared" si="6"/>
        <v>0</v>
      </c>
      <c r="J22" s="83">
        <f t="shared" si="6"/>
        <v>0</v>
      </c>
      <c r="K22" s="83">
        <f t="shared" si="6"/>
        <v>0</v>
      </c>
      <c r="L22" s="83"/>
      <c r="M22" s="83">
        <f t="shared" si="6"/>
        <v>0</v>
      </c>
      <c r="N22" s="83">
        <f t="shared" si="6"/>
        <v>0</v>
      </c>
      <c r="O22" s="83">
        <f t="shared" si="6"/>
        <v>0</v>
      </c>
      <c r="P22" s="104"/>
      <c r="Q22" s="104"/>
    </row>
    <row r="23" spans="1:17" s="34" customFormat="1" ht="13.5" x14ac:dyDescent="0.15">
      <c r="A23" s="86" t="s">
        <v>520</v>
      </c>
      <c r="B23" s="86" t="s">
        <v>521</v>
      </c>
      <c r="C23" s="85">
        <f>本期试算平衡!H74</f>
        <v>0</v>
      </c>
      <c r="D23" s="87"/>
      <c r="E23" s="87"/>
      <c r="F23" s="87"/>
      <c r="G23" s="87"/>
      <c r="H23" s="51">
        <f>SUMIF(本期抵消分录!$C:$C,$B23,本期抵消分录!$G:$G)-SUMIF(本期抵消分录!$C:$C,$B23,本期抵消分录!$F:$F)</f>
        <v>0</v>
      </c>
      <c r="I23" s="85">
        <f>SUM(C23:H23)</f>
        <v>0</v>
      </c>
      <c r="J23" s="91">
        <f>本期试算平衡!E74</f>
        <v>0</v>
      </c>
      <c r="K23" s="87"/>
      <c r="L23" s="87"/>
      <c r="M23" s="87"/>
      <c r="N23" s="51">
        <f>SUMIF(上期抵消分录!$C:$C,$B23,上期抵消分录!$G:$G)-SUMIF(上期抵消分录!$C:$C,$B23,上期抵消分录!$F:$F)</f>
        <v>0</v>
      </c>
      <c r="O23" s="103">
        <f>SUM(J23:N23)</f>
        <v>0</v>
      </c>
      <c r="P23" s="66"/>
      <c r="Q23" s="66"/>
    </row>
    <row r="24" spans="1:17" s="34" customFormat="1" ht="13.5" x14ac:dyDescent="0.15">
      <c r="A24" s="86" t="s">
        <v>522</v>
      </c>
      <c r="B24" s="86" t="s">
        <v>523</v>
      </c>
      <c r="C24" s="85">
        <f>本期试算平衡!H75</f>
        <v>0</v>
      </c>
      <c r="D24" s="87"/>
      <c r="E24" s="87"/>
      <c r="F24" s="87"/>
      <c r="G24" s="87"/>
      <c r="H24" s="51">
        <f>SUMIF(本期抵消分录!$C:$C,$B24,本期抵消分录!$F:$F)-SUMIF(本期抵消分录!$C:$C,$B24,本期抵消分录!$G:$G)</f>
        <v>0</v>
      </c>
      <c r="I24" s="85">
        <f>SUM(C24:H24)</f>
        <v>0</v>
      </c>
      <c r="J24" s="91">
        <f>本期试算平衡!E75</f>
        <v>0</v>
      </c>
      <c r="K24" s="87"/>
      <c r="L24" s="87"/>
      <c r="M24" s="87"/>
      <c r="N24" s="51">
        <f>SUMIF(上期抵消分录!$C:$C,$B24,上期抵消分录!$F:$F)-SUMIF(上期抵消分录!$C:$C,$B24,上期抵消分录!$G:$G)</f>
        <v>0</v>
      </c>
      <c r="O24" s="103">
        <f>SUM(J24:N24)</f>
        <v>0</v>
      </c>
      <c r="P24" s="66"/>
      <c r="Q24" s="66"/>
    </row>
    <row r="25" spans="1:17" s="73" customFormat="1" ht="13.5" x14ac:dyDescent="0.15">
      <c r="A25" s="82" t="s">
        <v>208</v>
      </c>
      <c r="B25" s="82" t="s">
        <v>524</v>
      </c>
      <c r="C25" s="83">
        <f t="shared" ref="C25:K25" si="7">C22+C23-C24</f>
        <v>0</v>
      </c>
      <c r="D25" s="83">
        <f t="shared" si="7"/>
        <v>0</v>
      </c>
      <c r="E25" s="83">
        <f t="shared" si="7"/>
        <v>0</v>
      </c>
      <c r="F25" s="83">
        <f t="shared" si="7"/>
        <v>0</v>
      </c>
      <c r="G25" s="83">
        <f t="shared" si="7"/>
        <v>0</v>
      </c>
      <c r="H25" s="83">
        <f t="shared" si="7"/>
        <v>0</v>
      </c>
      <c r="I25" s="83">
        <f t="shared" si="7"/>
        <v>0</v>
      </c>
      <c r="J25" s="83">
        <f t="shared" si="7"/>
        <v>0</v>
      </c>
      <c r="K25" s="83">
        <f t="shared" si="7"/>
        <v>0</v>
      </c>
      <c r="L25" s="83"/>
      <c r="M25" s="83">
        <f>M22+M23-M24</f>
        <v>0</v>
      </c>
      <c r="N25" s="83">
        <f>N22+N23-N24</f>
        <v>0</v>
      </c>
      <c r="O25" s="83">
        <f>O22+O23-O24</f>
        <v>0</v>
      </c>
      <c r="P25" s="104"/>
      <c r="Q25" s="104"/>
    </row>
    <row r="26" spans="1:17" s="34" customFormat="1" ht="13.5" x14ac:dyDescent="0.15">
      <c r="A26" s="88" t="s">
        <v>525</v>
      </c>
      <c r="B26" s="88" t="s">
        <v>526</v>
      </c>
      <c r="C26" s="85">
        <f>本期试算平衡!H77</f>
        <v>0</v>
      </c>
      <c r="D26" s="89"/>
      <c r="E26" s="89"/>
      <c r="F26" s="89"/>
      <c r="G26" s="89"/>
      <c r="H26" s="51">
        <f>SUMIF(本期抵消分录!$C:$C,$B26,本期抵消分录!$F:$F)-SUMIF(本期抵消分录!$C:$C,$B26,本期抵消分录!$G:$G)</f>
        <v>0</v>
      </c>
      <c r="I26" s="85">
        <f>ROUND(SUM(C26:H26),2)</f>
        <v>0</v>
      </c>
      <c r="J26" s="91">
        <f>本期试算平衡!E77</f>
        <v>0</v>
      </c>
      <c r="K26" s="89"/>
      <c r="L26" s="89"/>
      <c r="M26" s="89"/>
      <c r="N26" s="51">
        <f>SUMIF(上期抵消分录!$C:$C,$B26,上期抵消分录!$F:$F)-SUMIF(上期抵消分录!$C:$C,$B26,上期抵消分录!$G:$G)</f>
        <v>0</v>
      </c>
      <c r="O26" s="103">
        <f>SUM(J26:N26)</f>
        <v>0</v>
      </c>
      <c r="P26" s="66"/>
      <c r="Q26" s="66"/>
    </row>
    <row r="27" spans="1:17" s="73" customFormat="1" ht="13.5" x14ac:dyDescent="0.15">
      <c r="A27" s="90" t="s">
        <v>213</v>
      </c>
      <c r="B27" s="90" t="s">
        <v>527</v>
      </c>
      <c r="C27" s="83">
        <f t="shared" ref="C27:K27" si="8">C25-C26</f>
        <v>0</v>
      </c>
      <c r="D27" s="83">
        <f t="shared" si="8"/>
        <v>0</v>
      </c>
      <c r="E27" s="83">
        <f t="shared" si="8"/>
        <v>0</v>
      </c>
      <c r="F27" s="83">
        <f t="shared" si="8"/>
        <v>0</v>
      </c>
      <c r="G27" s="83">
        <f t="shared" si="8"/>
        <v>0</v>
      </c>
      <c r="H27" s="83">
        <f t="shared" si="8"/>
        <v>0</v>
      </c>
      <c r="I27" s="83">
        <f t="shared" si="8"/>
        <v>0</v>
      </c>
      <c r="J27" s="83">
        <f t="shared" si="8"/>
        <v>0</v>
      </c>
      <c r="K27" s="83">
        <f t="shared" si="8"/>
        <v>0</v>
      </c>
      <c r="L27" s="83"/>
      <c r="M27" s="83">
        <f>M25-M26</f>
        <v>0</v>
      </c>
      <c r="N27" s="83">
        <f>N25-N26</f>
        <v>0</v>
      </c>
      <c r="O27" s="83">
        <f>O25-O26</f>
        <v>0</v>
      </c>
      <c r="P27" s="104"/>
      <c r="Q27" s="104"/>
    </row>
    <row r="28" spans="1:17" s="34" customFormat="1" ht="13.5" x14ac:dyDescent="0.15">
      <c r="A28" s="86" t="s">
        <v>528</v>
      </c>
      <c r="B28" s="86" t="s">
        <v>529</v>
      </c>
      <c r="C28" s="91">
        <f>C27</f>
        <v>0</v>
      </c>
      <c r="D28" s="91">
        <f>D27</f>
        <v>0</v>
      </c>
      <c r="E28" s="91">
        <f>E27</f>
        <v>0</v>
      </c>
      <c r="F28" s="91">
        <f>F27</f>
        <v>0</v>
      </c>
      <c r="G28" s="91">
        <f>G27</f>
        <v>0</v>
      </c>
      <c r="H28" s="51">
        <f>SUMIF(本期抵消分录!$C:$C,$B28,本期抵消分录!$G:$G)-SUMIF(本期抵消分录!$C:$C,$B28,本期抵消分录!$F:$F)</f>
        <v>0</v>
      </c>
      <c r="I28" s="85">
        <f>SUM(C28:H28)</f>
        <v>0</v>
      </c>
      <c r="J28" s="91">
        <f>J27</f>
        <v>0</v>
      </c>
      <c r="K28" s="91">
        <f>K27</f>
        <v>0</v>
      </c>
      <c r="L28" s="91"/>
      <c r="M28" s="91">
        <f>M27</f>
        <v>0</v>
      </c>
      <c r="N28" s="51">
        <f>SUMIF(上期抵消分录!$C:$C,$B28,上期抵消分录!$G:$G)-SUMIF(上期抵消分录!$C:$C,$B28,上期抵消分录!$F:$F)</f>
        <v>0</v>
      </c>
      <c r="O28" s="103">
        <f>SUM(J28:N28)</f>
        <v>0</v>
      </c>
      <c r="P28" s="66"/>
      <c r="Q28" s="66"/>
    </row>
    <row r="29" spans="1:17" s="34" customFormat="1" ht="13.5" x14ac:dyDescent="0.15">
      <c r="A29" s="86" t="s">
        <v>530</v>
      </c>
      <c r="B29" s="86" t="s">
        <v>531</v>
      </c>
      <c r="C29" s="85"/>
      <c r="D29" s="87"/>
      <c r="E29" s="87"/>
      <c r="F29" s="87"/>
      <c r="G29" s="87"/>
      <c r="H29" s="51">
        <f>SUMIF(本期抵消分录!$C:$C,$B29,本期抵消分录!$G:$G)-SUMIF(本期抵消分录!$C:$C,$B29,本期抵消分录!$F:$F)</f>
        <v>0</v>
      </c>
      <c r="I29" s="85">
        <f>SUM(C29:H29)</f>
        <v>0</v>
      </c>
      <c r="J29" s="91"/>
      <c r="K29" s="87"/>
      <c r="L29" s="87"/>
      <c r="M29" s="87"/>
      <c r="N29" s="51">
        <f>SUMIF(上期抵消分录!$C:$C,$B29,上期抵消分录!$G:$G)-SUMIF(上期抵消分录!$C:$C,$B29,上期抵消分录!$F:$F)</f>
        <v>0</v>
      </c>
      <c r="O29" s="103">
        <f>SUM(J29:N29)</f>
        <v>0</v>
      </c>
      <c r="P29" s="66"/>
      <c r="Q29" s="66"/>
    </row>
    <row r="30" spans="1:17" ht="13.5" x14ac:dyDescent="0.15">
      <c r="A30" s="86" t="s">
        <v>614</v>
      </c>
      <c r="B30" s="86" t="s">
        <v>538</v>
      </c>
      <c r="C30" s="85">
        <f>J43</f>
        <v>0</v>
      </c>
      <c r="D30" s="87"/>
      <c r="E30" s="87"/>
      <c r="F30" s="87"/>
      <c r="G30" s="87"/>
      <c r="H30" s="51">
        <f>SUMIF(本期抵消分录!$C:$C,$B30,本期抵消分录!$G:$G)-SUMIF(本期抵消分录!$C:$C,$B30,本期抵消分录!$F:$F)</f>
        <v>0</v>
      </c>
      <c r="I30" s="85">
        <f t="shared" ref="I30:I43" si="9">SUM(C30:H30)</f>
        <v>0</v>
      </c>
      <c r="J30" s="85">
        <f>本期试算平衡!E84</f>
        <v>0</v>
      </c>
      <c r="K30" s="87"/>
      <c r="L30" s="87"/>
      <c r="M30" s="87"/>
      <c r="N30" s="85"/>
      <c r="O30" s="85">
        <f t="shared" ref="O30:O43" si="10">SUM(J30:N30)</f>
        <v>0</v>
      </c>
      <c r="Q30" s="62"/>
    </row>
    <row r="31" spans="1:17" ht="13.5" x14ac:dyDescent="0.15">
      <c r="A31" s="92" t="s">
        <v>615</v>
      </c>
      <c r="B31" s="92" t="s">
        <v>540</v>
      </c>
      <c r="C31" s="85"/>
      <c r="D31" s="87"/>
      <c r="E31" s="87"/>
      <c r="F31" s="87"/>
      <c r="G31" s="87"/>
      <c r="H31" s="85"/>
      <c r="I31" s="85">
        <f t="shared" si="9"/>
        <v>0</v>
      </c>
      <c r="J31" s="85">
        <f>本期试算平衡!E85</f>
        <v>0</v>
      </c>
      <c r="K31" s="87"/>
      <c r="L31" s="87"/>
      <c r="M31" s="87"/>
      <c r="N31" s="85"/>
      <c r="O31" s="85">
        <f t="shared" si="10"/>
        <v>0</v>
      </c>
    </row>
    <row r="32" spans="1:17" ht="13.5" x14ac:dyDescent="0.15">
      <c r="A32" s="92" t="s">
        <v>616</v>
      </c>
      <c r="B32" s="92" t="s">
        <v>542</v>
      </c>
      <c r="C32" s="85">
        <f>本期试算平衡!H86</f>
        <v>0</v>
      </c>
      <c r="D32" s="87"/>
      <c r="E32" s="87"/>
      <c r="F32" s="87"/>
      <c r="G32" s="87"/>
      <c r="H32" s="85"/>
      <c r="I32" s="85">
        <f t="shared" si="9"/>
        <v>0</v>
      </c>
      <c r="J32" s="85">
        <f>本期试算平衡!E86</f>
        <v>0</v>
      </c>
      <c r="K32" s="87"/>
      <c r="L32" s="87"/>
      <c r="M32" s="87"/>
      <c r="N32" s="85"/>
      <c r="O32" s="85">
        <f t="shared" si="10"/>
        <v>0</v>
      </c>
    </row>
    <row r="33" spans="1:17" s="74" customFormat="1" ht="13.5" x14ac:dyDescent="0.15">
      <c r="A33" s="93" t="s">
        <v>543</v>
      </c>
      <c r="B33" s="93" t="s">
        <v>544</v>
      </c>
      <c r="C33" s="83">
        <f>SUM(C28,C30:C32)</f>
        <v>0</v>
      </c>
      <c r="D33" s="83">
        <f t="shared" ref="D33:O33" si="11">SUM(D28,D30:D32)</f>
        <v>0</v>
      </c>
      <c r="E33" s="83">
        <f t="shared" si="11"/>
        <v>0</v>
      </c>
      <c r="F33" s="83">
        <f t="shared" si="11"/>
        <v>0</v>
      </c>
      <c r="G33" s="83">
        <f t="shared" si="11"/>
        <v>0</v>
      </c>
      <c r="H33" s="83">
        <f t="shared" si="11"/>
        <v>0</v>
      </c>
      <c r="I33" s="83">
        <f t="shared" si="11"/>
        <v>0</v>
      </c>
      <c r="J33" s="83">
        <f t="shared" si="11"/>
        <v>0</v>
      </c>
      <c r="K33" s="83">
        <f t="shared" si="11"/>
        <v>0</v>
      </c>
      <c r="L33" s="83"/>
      <c r="M33" s="83">
        <f t="shared" si="11"/>
        <v>0</v>
      </c>
      <c r="N33" s="83">
        <f t="shared" si="11"/>
        <v>0</v>
      </c>
      <c r="O33" s="83">
        <f t="shared" si="11"/>
        <v>0</v>
      </c>
      <c r="P33" s="105"/>
    </row>
    <row r="34" spans="1:17" ht="13.5" x14ac:dyDescent="0.15">
      <c r="A34" s="92" t="s">
        <v>617</v>
      </c>
      <c r="B34" s="92" t="s">
        <v>546</v>
      </c>
      <c r="C34" s="85">
        <f>本期试算平衡!H88</f>
        <v>0</v>
      </c>
      <c r="D34" s="87"/>
      <c r="E34" s="87"/>
      <c r="F34" s="87"/>
      <c r="G34" s="87"/>
      <c r="H34" s="85"/>
      <c r="I34" s="85">
        <f t="shared" si="9"/>
        <v>0</v>
      </c>
      <c r="J34" s="85">
        <f>本期试算平衡!E88</f>
        <v>0</v>
      </c>
      <c r="K34" s="87"/>
      <c r="L34" s="87"/>
      <c r="M34" s="87"/>
      <c r="N34" s="85"/>
      <c r="O34" s="85">
        <f t="shared" si="10"/>
        <v>0</v>
      </c>
    </row>
    <row r="35" spans="1:17" ht="13.5" x14ac:dyDescent="0.15">
      <c r="A35" s="92" t="s">
        <v>618</v>
      </c>
      <c r="B35" s="92" t="s">
        <v>548</v>
      </c>
      <c r="C35" s="85">
        <f>本期试算平衡!H89</f>
        <v>0</v>
      </c>
      <c r="D35" s="87"/>
      <c r="E35" s="87"/>
      <c r="F35" s="87"/>
      <c r="G35" s="87"/>
      <c r="H35" s="85"/>
      <c r="I35" s="85">
        <f t="shared" si="9"/>
        <v>0</v>
      </c>
      <c r="J35" s="85">
        <f>本期试算平衡!E89</f>
        <v>0</v>
      </c>
      <c r="K35" s="87"/>
      <c r="L35" s="87"/>
      <c r="M35" s="87"/>
      <c r="N35" s="85"/>
      <c r="O35" s="85">
        <f t="shared" si="10"/>
        <v>0</v>
      </c>
    </row>
    <row r="36" spans="1:17" ht="13.5" x14ac:dyDescent="0.15">
      <c r="A36" s="92" t="s">
        <v>619</v>
      </c>
      <c r="B36" s="92" t="s">
        <v>562</v>
      </c>
      <c r="C36" s="85"/>
      <c r="D36" s="87"/>
      <c r="E36" s="87"/>
      <c r="F36" s="87"/>
      <c r="G36" s="87"/>
      <c r="H36" s="85"/>
      <c r="I36" s="85">
        <f t="shared" si="9"/>
        <v>0</v>
      </c>
      <c r="J36" s="85">
        <f>本期试算平衡!E96</f>
        <v>0</v>
      </c>
      <c r="K36" s="87"/>
      <c r="L36" s="87"/>
      <c r="M36" s="87"/>
      <c r="N36" s="85"/>
      <c r="O36" s="85">
        <f t="shared" si="10"/>
        <v>0</v>
      </c>
    </row>
    <row r="37" spans="1:17" s="74" customFormat="1" ht="13.5" x14ac:dyDescent="0.15">
      <c r="A37" s="93" t="s">
        <v>563</v>
      </c>
      <c r="B37" s="93" t="s">
        <v>564</v>
      </c>
      <c r="C37" s="83">
        <f t="shared" ref="C37:H37" si="12">C33-SUM(C34:C36)</f>
        <v>0</v>
      </c>
      <c r="D37" s="83">
        <f t="shared" si="12"/>
        <v>0</v>
      </c>
      <c r="E37" s="83">
        <f t="shared" si="12"/>
        <v>0</v>
      </c>
      <c r="F37" s="83">
        <f t="shared" si="12"/>
        <v>0</v>
      </c>
      <c r="G37" s="83">
        <f t="shared" si="12"/>
        <v>0</v>
      </c>
      <c r="H37" s="83">
        <f t="shared" si="12"/>
        <v>0</v>
      </c>
      <c r="I37" s="83">
        <f t="shared" si="9"/>
        <v>0</v>
      </c>
      <c r="J37" s="83">
        <f>J33-SUM(J34:J36)</f>
        <v>0</v>
      </c>
      <c r="K37" s="83">
        <f>K33-SUM(K34:K36)</f>
        <v>0</v>
      </c>
      <c r="L37" s="83"/>
      <c r="M37" s="83">
        <f>M33-SUM(M34:M36)</f>
        <v>0</v>
      </c>
      <c r="N37" s="83">
        <f>N33-SUM(N34:N36)</f>
        <v>0</v>
      </c>
      <c r="O37" s="83">
        <f t="shared" si="10"/>
        <v>0</v>
      </c>
      <c r="P37" s="105"/>
    </row>
    <row r="38" spans="1:17" ht="13.5" x14ac:dyDescent="0.15">
      <c r="A38" s="92" t="s">
        <v>620</v>
      </c>
      <c r="B38" s="92" t="s">
        <v>566</v>
      </c>
      <c r="C38" s="85">
        <f>本期试算平衡!H98</f>
        <v>0</v>
      </c>
      <c r="D38" s="87"/>
      <c r="E38" s="87"/>
      <c r="F38" s="87"/>
      <c r="G38" s="87"/>
      <c r="H38" s="85"/>
      <c r="I38" s="85">
        <f t="shared" si="9"/>
        <v>0</v>
      </c>
      <c r="J38" s="85">
        <f>本期试算平衡!E98</f>
        <v>0</v>
      </c>
      <c r="K38" s="87"/>
      <c r="L38" s="87"/>
      <c r="M38" s="87"/>
      <c r="N38" s="85"/>
      <c r="O38" s="85">
        <f t="shared" si="10"/>
        <v>0</v>
      </c>
    </row>
    <row r="39" spans="1:17" ht="13.5" x14ac:dyDescent="0.15">
      <c r="A39" s="92" t="s">
        <v>621</v>
      </c>
      <c r="B39" s="92" t="s">
        <v>568</v>
      </c>
      <c r="C39" s="85">
        <f>本期试算平衡!H99</f>
        <v>0</v>
      </c>
      <c r="D39" s="87"/>
      <c r="E39" s="87"/>
      <c r="F39" s="87"/>
      <c r="G39" s="87"/>
      <c r="H39" s="85"/>
      <c r="I39" s="85">
        <f t="shared" si="9"/>
        <v>0</v>
      </c>
      <c r="J39" s="85">
        <f>本期试算平衡!E99</f>
        <v>0</v>
      </c>
      <c r="K39" s="87"/>
      <c r="L39" s="87"/>
      <c r="M39" s="87"/>
      <c r="N39" s="85"/>
      <c r="O39" s="85">
        <f t="shared" si="10"/>
        <v>0</v>
      </c>
    </row>
    <row r="40" spans="1:17" ht="13.5" x14ac:dyDescent="0.15">
      <c r="A40" s="92" t="s">
        <v>622</v>
      </c>
      <c r="B40" s="92" t="s">
        <v>570</v>
      </c>
      <c r="C40" s="85">
        <f>本期试算平衡!H100</f>
        <v>0</v>
      </c>
      <c r="D40" s="87"/>
      <c r="E40" s="87"/>
      <c r="F40" s="87"/>
      <c r="G40" s="87"/>
      <c r="H40" s="85"/>
      <c r="I40" s="85">
        <f t="shared" si="9"/>
        <v>0</v>
      </c>
      <c r="J40" s="85">
        <f>本期试算平衡!E100</f>
        <v>0</v>
      </c>
      <c r="K40" s="87"/>
      <c r="L40" s="87"/>
      <c r="M40" s="87"/>
      <c r="N40" s="85"/>
      <c r="O40" s="85">
        <f t="shared" si="10"/>
        <v>0</v>
      </c>
    </row>
    <row r="41" spans="1:17" ht="13.5" x14ac:dyDescent="0.15">
      <c r="A41" s="92" t="s">
        <v>623</v>
      </c>
      <c r="B41" s="92" t="s">
        <v>572</v>
      </c>
      <c r="C41" s="85">
        <f>本期试算平衡!H101</f>
        <v>0</v>
      </c>
      <c r="D41" s="87"/>
      <c r="E41" s="87"/>
      <c r="F41" s="87"/>
      <c r="G41" s="87"/>
      <c r="H41" s="85"/>
      <c r="I41" s="85">
        <f t="shared" si="9"/>
        <v>0</v>
      </c>
      <c r="J41" s="85">
        <f>本期试算平衡!E101</f>
        <v>0</v>
      </c>
      <c r="K41" s="87"/>
      <c r="L41" s="87"/>
      <c r="M41" s="87"/>
      <c r="N41" s="85"/>
      <c r="O41" s="85">
        <f t="shared" si="10"/>
        <v>0</v>
      </c>
    </row>
    <row r="42" spans="1:17" ht="13.5" x14ac:dyDescent="0.15">
      <c r="A42" s="92" t="s">
        <v>624</v>
      </c>
      <c r="B42" s="92" t="s">
        <v>574</v>
      </c>
      <c r="C42" s="85">
        <f>本期试算平衡!H102</f>
        <v>0</v>
      </c>
      <c r="D42" s="87"/>
      <c r="E42" s="87"/>
      <c r="F42" s="87"/>
      <c r="G42" s="87"/>
      <c r="H42" s="51">
        <f>SUMIF(本期抵消分录!$C:$C,$B42,本期抵消分录!$F:$F)-SUMIF(本期抵消分录!$C:$C,$B42,本期抵消分录!$G:$G)</f>
        <v>0</v>
      </c>
      <c r="I42" s="85">
        <f t="shared" si="9"/>
        <v>0</v>
      </c>
      <c r="J42" s="85">
        <f>本期试算平衡!E102</f>
        <v>0</v>
      </c>
      <c r="K42" s="87"/>
      <c r="L42" s="87"/>
      <c r="M42" s="87"/>
      <c r="N42" s="51">
        <f>SUMIF(上期抵消分录!$C:$C,$B42,上期抵消分录!$F:$F)-SUMIF(上期抵消分录!$C:$C,$B42,上期抵消分录!$G:$G)</f>
        <v>0</v>
      </c>
      <c r="O42" s="85">
        <f t="shared" si="10"/>
        <v>0</v>
      </c>
    </row>
    <row r="43" spans="1:17" s="74" customFormat="1" ht="13.5" x14ac:dyDescent="0.15">
      <c r="A43" s="93" t="s">
        <v>575</v>
      </c>
      <c r="B43" s="93" t="s">
        <v>576</v>
      </c>
      <c r="C43" s="83">
        <f t="shared" ref="C43:H43" si="13">C37-SUM(C38:C42)</f>
        <v>0</v>
      </c>
      <c r="D43" s="83">
        <f t="shared" si="13"/>
        <v>0</v>
      </c>
      <c r="E43" s="83">
        <f t="shared" si="13"/>
        <v>0</v>
      </c>
      <c r="F43" s="83">
        <f t="shared" si="13"/>
        <v>0</v>
      </c>
      <c r="G43" s="83">
        <f t="shared" si="13"/>
        <v>0</v>
      </c>
      <c r="H43" s="83">
        <f t="shared" si="13"/>
        <v>0</v>
      </c>
      <c r="I43" s="83">
        <f t="shared" si="9"/>
        <v>0</v>
      </c>
      <c r="J43" s="83">
        <f>J37-SUM(J38:J42)</f>
        <v>0</v>
      </c>
      <c r="K43" s="83">
        <f>K37-SUM(K38:K42)</f>
        <v>0</v>
      </c>
      <c r="L43" s="83"/>
      <c r="M43" s="83">
        <f>M37-SUM(M38:M42)</f>
        <v>0</v>
      </c>
      <c r="N43" s="83">
        <f>N37-SUM(N38:N42)</f>
        <v>0</v>
      </c>
      <c r="O43" s="83">
        <f t="shared" si="10"/>
        <v>0</v>
      </c>
      <c r="P43" s="105"/>
    </row>
    <row r="44" spans="1:17" s="74" customFormat="1" ht="13.5" x14ac:dyDescent="0.15">
      <c r="A44" s="94"/>
      <c r="B44" s="94"/>
      <c r="C44" s="83"/>
      <c r="D44" s="95"/>
      <c r="E44" s="95"/>
      <c r="F44" s="95"/>
      <c r="G44" s="95"/>
      <c r="H44" s="83"/>
      <c r="I44" s="83"/>
      <c r="J44" s="83"/>
      <c r="K44" s="95"/>
      <c r="L44" s="95"/>
      <c r="M44" s="95"/>
      <c r="N44" s="83"/>
      <c r="O44" s="83"/>
      <c r="P44" s="105"/>
    </row>
    <row r="45" spans="1:17" s="73" customFormat="1" ht="13.5" x14ac:dyDescent="0.15">
      <c r="A45" s="96" t="s">
        <v>225</v>
      </c>
      <c r="B45" s="96"/>
      <c r="C45" s="83"/>
      <c r="D45" s="87"/>
      <c r="E45" s="87"/>
      <c r="F45" s="87"/>
      <c r="G45" s="87"/>
      <c r="H45" s="85"/>
      <c r="I45" s="85"/>
      <c r="J45" s="98"/>
      <c r="K45" s="87"/>
      <c r="L45" s="87"/>
      <c r="M45" s="87"/>
      <c r="N45" s="85"/>
      <c r="O45" s="85"/>
      <c r="P45" s="104"/>
      <c r="Q45" s="104"/>
    </row>
    <row r="46" spans="1:17" s="34" customFormat="1" ht="13.5" x14ac:dyDescent="0.15">
      <c r="A46" s="97" t="s">
        <v>625</v>
      </c>
      <c r="B46" s="97"/>
      <c r="C46" s="85"/>
      <c r="D46" s="87"/>
      <c r="E46" s="87"/>
      <c r="F46" s="87"/>
      <c r="G46" s="87"/>
      <c r="H46" s="85"/>
      <c r="I46" s="85"/>
      <c r="J46" s="91"/>
      <c r="K46" s="87"/>
      <c r="L46" s="87"/>
      <c r="M46" s="87"/>
      <c r="N46" s="85"/>
      <c r="O46" s="85"/>
      <c r="P46" s="66"/>
      <c r="Q46" s="66"/>
    </row>
    <row r="47" spans="1:17" s="34" customFormat="1" ht="13.5" x14ac:dyDescent="0.15">
      <c r="A47" s="97" t="s">
        <v>626</v>
      </c>
      <c r="B47" s="97"/>
      <c r="C47" s="91"/>
      <c r="D47" s="87"/>
      <c r="E47" s="87"/>
      <c r="F47" s="87"/>
      <c r="G47" s="87"/>
      <c r="H47" s="85"/>
      <c r="I47" s="85"/>
      <c r="J47" s="91"/>
      <c r="K47" s="87"/>
      <c r="L47" s="87"/>
      <c r="M47" s="87"/>
      <c r="N47" s="85"/>
      <c r="O47" s="85"/>
      <c r="P47" s="66"/>
      <c r="Q47" s="66"/>
    </row>
    <row r="48" spans="1:17" s="73" customFormat="1" ht="13.5" x14ac:dyDescent="0.15">
      <c r="A48" s="96" t="s">
        <v>627</v>
      </c>
      <c r="B48" s="96" t="s">
        <v>577</v>
      </c>
      <c r="C48" s="83">
        <f>本期试算平衡!H105</f>
        <v>0</v>
      </c>
      <c r="D48" s="87"/>
      <c r="E48" s="87"/>
      <c r="F48" s="87"/>
      <c r="G48" s="87"/>
      <c r="H48" s="51">
        <f>SUMIF(本期抵消分录!$C:$C,$B48,本期抵消分录!$G:$G)-SUMIF(本期抵消分录!$C:$C,$B48,本期抵消分录!$F:$F)</f>
        <v>0</v>
      </c>
      <c r="I48" s="85">
        <f>SUM(C48:H48)</f>
        <v>0</v>
      </c>
      <c r="J48" s="98">
        <f>本期试算平衡!E105</f>
        <v>0</v>
      </c>
      <c r="K48" s="87"/>
      <c r="L48" s="87"/>
      <c r="M48" s="87"/>
      <c r="N48" s="51">
        <f>SUMIF(上期抵消分录!$C:$C,$B48,上期抵消分录!$G:$G)-SUMIF(上期抵消分录!$C:$C,$B48,上期抵消分录!$F:$F)</f>
        <v>0</v>
      </c>
      <c r="O48" s="103">
        <f>SUM(J48:N48)</f>
        <v>0</v>
      </c>
      <c r="P48" s="104"/>
      <c r="Q48" s="104"/>
    </row>
    <row r="49" spans="1:17" s="73" customFormat="1" ht="13.5" x14ac:dyDescent="0.15">
      <c r="A49" s="82" t="s">
        <v>248</v>
      </c>
      <c r="B49" s="82"/>
      <c r="C49" s="98">
        <f t="shared" ref="C49:O49" si="14">C27+C48</f>
        <v>0</v>
      </c>
      <c r="D49" s="98">
        <f t="shared" si="14"/>
        <v>0</v>
      </c>
      <c r="E49" s="98">
        <f t="shared" si="14"/>
        <v>0</v>
      </c>
      <c r="F49" s="98">
        <f t="shared" si="14"/>
        <v>0</v>
      </c>
      <c r="G49" s="98">
        <f t="shared" si="14"/>
        <v>0</v>
      </c>
      <c r="H49" s="98">
        <f t="shared" si="14"/>
        <v>0</v>
      </c>
      <c r="I49" s="98">
        <f t="shared" si="14"/>
        <v>0</v>
      </c>
      <c r="J49" s="98">
        <f t="shared" si="14"/>
        <v>0</v>
      </c>
      <c r="K49" s="98">
        <f t="shared" si="14"/>
        <v>0</v>
      </c>
      <c r="L49" s="98"/>
      <c r="M49" s="98">
        <f t="shared" si="14"/>
        <v>0</v>
      </c>
      <c r="N49" s="98">
        <f t="shared" si="14"/>
        <v>0</v>
      </c>
      <c r="O49" s="98">
        <f t="shared" si="14"/>
        <v>0</v>
      </c>
      <c r="P49" s="104"/>
      <c r="Q49" s="104"/>
    </row>
    <row r="50" spans="1:17" s="34" customFormat="1" ht="13.5" x14ac:dyDescent="0.15">
      <c r="A50" s="97" t="s">
        <v>628</v>
      </c>
      <c r="B50" s="97"/>
      <c r="C50" s="98"/>
      <c r="D50" s="87"/>
      <c r="E50" s="87"/>
      <c r="F50" s="87"/>
      <c r="G50" s="87"/>
      <c r="H50" s="51">
        <f>SUMIF(本期抵消分录!$C:$C,$B50,本期抵消分录!$F:$F)-SUMIF(本期抵消分录!$C:$C,$B50,本期抵消分录!$G:$G)</f>
        <v>0</v>
      </c>
      <c r="I50" s="85">
        <f>I49-I51</f>
        <v>0</v>
      </c>
      <c r="J50" s="98"/>
      <c r="K50" s="87"/>
      <c r="L50" s="87"/>
      <c r="M50" s="87"/>
      <c r="N50" s="85"/>
      <c r="O50" s="85">
        <f>O49-O51</f>
        <v>0</v>
      </c>
      <c r="P50" s="66"/>
      <c r="Q50" s="66"/>
    </row>
    <row r="51" spans="1:17" s="34" customFormat="1" ht="13.5" x14ac:dyDescent="0.15">
      <c r="A51" s="97" t="s">
        <v>629</v>
      </c>
      <c r="B51" s="97"/>
      <c r="C51" s="85"/>
      <c r="D51" s="87"/>
      <c r="E51" s="87"/>
      <c r="F51" s="87"/>
      <c r="G51" s="87"/>
      <c r="H51" s="51">
        <f>SUMIF(本期抵消分录!$C:$C,$B51,本期抵消分录!$F:$F)-SUMIF(本期抵消分录!$C:$C,$B51,本期抵消分录!$G:$G)</f>
        <v>0</v>
      </c>
      <c r="I51" s="85">
        <f>I29</f>
        <v>0</v>
      </c>
      <c r="J51" s="91"/>
      <c r="K51" s="87"/>
      <c r="L51" s="87"/>
      <c r="M51" s="87"/>
      <c r="N51" s="85"/>
      <c r="O51" s="85">
        <f>O29</f>
        <v>0</v>
      </c>
      <c r="P51" s="66"/>
      <c r="Q51" s="66"/>
    </row>
    <row r="53" spans="1:17" x14ac:dyDescent="0.15">
      <c r="C53" s="99" t="s">
        <v>630</v>
      </c>
    </row>
    <row r="54" spans="1:17" x14ac:dyDescent="0.15">
      <c r="C54" s="100" t="s">
        <v>631</v>
      </c>
    </row>
    <row r="55" spans="1:17" x14ac:dyDescent="0.15">
      <c r="C55" s="95"/>
      <c r="D55" s="42" t="s">
        <v>411</v>
      </c>
      <c r="E55" s="95" t="s">
        <v>632</v>
      </c>
      <c r="F55" s="95" t="s">
        <v>413</v>
      </c>
    </row>
    <row r="56" spans="1:17" x14ac:dyDescent="0.15">
      <c r="C56" s="95" t="s">
        <v>633</v>
      </c>
      <c r="D56" s="95">
        <v>2760767.67</v>
      </c>
      <c r="E56" s="95">
        <v>1429705.66</v>
      </c>
      <c r="F56" s="95">
        <f>D56+E56</f>
        <v>4190473.33</v>
      </c>
    </row>
    <row r="57" spans="1:17" x14ac:dyDescent="0.15">
      <c r="C57" s="95" t="s">
        <v>634</v>
      </c>
      <c r="D57" s="95"/>
      <c r="E57" s="95"/>
      <c r="F57" s="95">
        <f>D57+E57</f>
        <v>0</v>
      </c>
      <c r="G57" s="100" t="s">
        <v>635</v>
      </c>
    </row>
    <row r="58" spans="1:17" x14ac:dyDescent="0.15">
      <c r="C58" s="95" t="s">
        <v>636</v>
      </c>
      <c r="D58" s="95">
        <v>3395000</v>
      </c>
      <c r="E58" s="95">
        <v>466725.31</v>
      </c>
      <c r="F58" s="95">
        <f>D58+E58</f>
        <v>3861725.31</v>
      </c>
    </row>
    <row r="59" spans="1:17" x14ac:dyDescent="0.15">
      <c r="C59" s="95" t="s">
        <v>637</v>
      </c>
      <c r="D59" s="95">
        <v>3680983.99</v>
      </c>
      <c r="E59" s="95"/>
      <c r="F59" s="95">
        <f>D59+E59</f>
        <v>3680983.99</v>
      </c>
    </row>
    <row r="60" spans="1:17" x14ac:dyDescent="0.15">
      <c r="C60" s="95" t="s">
        <v>586</v>
      </c>
      <c r="D60" s="95">
        <f>SUM(D56:D59)</f>
        <v>9836751.6600000001</v>
      </c>
      <c r="E60" s="95">
        <f>SUM(E56:E59)</f>
        <v>1896430.97</v>
      </c>
      <c r="F60" s="95">
        <f>D60+E60</f>
        <v>11733182.630000001</v>
      </c>
    </row>
    <row r="61" spans="1:17" x14ac:dyDescent="0.15">
      <c r="C61" s="99" t="s">
        <v>638</v>
      </c>
    </row>
    <row r="62" spans="1:17" x14ac:dyDescent="0.15">
      <c r="C62" s="100" t="s">
        <v>639</v>
      </c>
    </row>
  </sheetData>
  <mergeCells count="2">
    <mergeCell ref="A3:A4"/>
    <mergeCell ref="B3:B4"/>
  </mergeCells>
  <phoneticPr fontId="42" type="noConversion"/>
  <printOptions horizontalCentered="1"/>
  <pageMargins left="0.98402777777777795" right="0.98402777777777795" top="0.78680555555555598" bottom="0.59027777777777801" header="0.51180555555555596" footer="0.51180555555555596"/>
  <pageSetup paperSize="9" scale="70" orientation="landscape" blackAndWhite="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1"/>
  <sheetViews>
    <sheetView workbookViewId="0">
      <selection activeCell="A2" sqref="A2"/>
    </sheetView>
  </sheetViews>
  <sheetFormatPr defaultColWidth="9" defaultRowHeight="13.5" x14ac:dyDescent="0.15"/>
  <cols>
    <col min="1" max="1" width="5.25" style="71" customWidth="1"/>
    <col min="2" max="2" width="25.375" style="16" customWidth="1"/>
    <col min="3" max="3" width="6.25" style="16" customWidth="1"/>
    <col min="4" max="4" width="27.625" style="16" customWidth="1"/>
    <col min="5" max="5" width="23.5" style="16" customWidth="1"/>
    <col min="6" max="6" width="14.75" style="16" customWidth="1"/>
    <col min="7" max="7" width="15.25" style="16" customWidth="1"/>
    <col min="8" max="8" width="18.375" style="16" customWidth="1"/>
    <col min="9" max="9" width="7.5" style="16" customWidth="1"/>
  </cols>
  <sheetData>
    <row r="1" spans="1:9" ht="23.25" customHeight="1" x14ac:dyDescent="0.15">
      <c r="A1" s="17" t="s">
        <v>640</v>
      </c>
      <c r="B1" s="18"/>
      <c r="C1" s="18"/>
      <c r="D1" s="18"/>
      <c r="E1" s="18"/>
      <c r="F1" s="18"/>
      <c r="G1" s="18"/>
    </row>
    <row r="2" spans="1:9" ht="27" customHeight="1" x14ac:dyDescent="0.15">
      <c r="A2" s="19" t="s">
        <v>579</v>
      </c>
      <c r="B2" s="20" t="s">
        <v>580</v>
      </c>
      <c r="C2" s="21" t="s">
        <v>410</v>
      </c>
      <c r="D2" s="20" t="s">
        <v>641</v>
      </c>
      <c r="E2" s="20" t="s">
        <v>642</v>
      </c>
      <c r="F2" s="20" t="s">
        <v>583</v>
      </c>
      <c r="G2" s="20" t="s">
        <v>584</v>
      </c>
    </row>
    <row r="3" spans="1:9" x14ac:dyDescent="0.15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9" x14ac:dyDescent="0.15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9" x14ac:dyDescent="0.15">
      <c r="A5" s="22"/>
      <c r="B5" s="23"/>
      <c r="C5" s="24"/>
      <c r="D5" s="23" t="str">
        <f>IF(C5="","",VLOOKUP(C5,科目索引!A:B,2,FALSE))</f>
        <v/>
      </c>
      <c r="E5" s="23"/>
      <c r="F5" s="25"/>
      <c r="G5" s="25"/>
      <c r="I5" s="72"/>
    </row>
    <row r="6" spans="1:9" x14ac:dyDescent="0.15">
      <c r="A6" s="22"/>
      <c r="B6" s="23"/>
      <c r="C6" s="24"/>
      <c r="D6" s="23" t="str">
        <f>IF(C6="","",VLOOKUP(C6,科目索引!A:B,2,FALSE))</f>
        <v/>
      </c>
      <c r="E6" s="23"/>
      <c r="F6" s="25"/>
      <c r="G6" s="25"/>
    </row>
    <row r="7" spans="1:9" x14ac:dyDescent="0.15">
      <c r="A7" s="22"/>
      <c r="B7" s="23"/>
      <c r="C7" s="24"/>
      <c r="D7" s="23" t="str">
        <f>IF(C7="","",VLOOKUP(C7,科目索引!A:B,2,FALSE))</f>
        <v/>
      </c>
      <c r="E7" s="23"/>
      <c r="F7" s="25"/>
      <c r="G7" s="25"/>
    </row>
    <row r="8" spans="1:9" x14ac:dyDescent="0.15">
      <c r="A8" s="22"/>
      <c r="B8" s="23"/>
      <c r="C8" s="24"/>
      <c r="D8" s="23" t="str">
        <f>IF(C8="","",VLOOKUP(C8,科目索引!A:B,2,FALSE))</f>
        <v/>
      </c>
      <c r="E8" s="23"/>
      <c r="F8" s="25"/>
      <c r="G8" s="25"/>
    </row>
    <row r="9" spans="1:9" x14ac:dyDescent="0.15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9" x14ac:dyDescent="0.15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9" x14ac:dyDescent="0.15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9" x14ac:dyDescent="0.15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9" x14ac:dyDescent="0.15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  <c r="H13" s="70"/>
    </row>
    <row r="14" spans="1:9" x14ac:dyDescent="0.15">
      <c r="A14" s="22"/>
      <c r="B14" s="23"/>
      <c r="C14" s="24"/>
      <c r="D14" s="23" t="str">
        <f>IF(C14="","",VLOOKUP(C14,科目索引!A:B,2,FALSE))</f>
        <v/>
      </c>
      <c r="E14" s="23"/>
      <c r="F14" s="25"/>
      <c r="G14" s="25"/>
      <c r="H14" s="70"/>
    </row>
    <row r="15" spans="1:9" x14ac:dyDescent="0.15">
      <c r="A15" s="22"/>
      <c r="B15" s="23"/>
      <c r="C15" s="24"/>
      <c r="D15" s="23" t="str">
        <f>IF(C15="","",VLOOKUP(C15,科目索引!A:B,2,FALSE))</f>
        <v/>
      </c>
      <c r="E15" s="23"/>
      <c r="F15" s="25"/>
      <c r="G15" s="25"/>
    </row>
    <row r="16" spans="1:9" x14ac:dyDescent="0.15">
      <c r="A16" s="22"/>
      <c r="B16" s="23"/>
      <c r="C16" s="24"/>
      <c r="D16" s="23" t="str">
        <f>IF(C16="","",VLOOKUP(C16,科目索引!A:B,2,FALSE))</f>
        <v/>
      </c>
      <c r="E16" s="23"/>
      <c r="F16" s="25"/>
      <c r="G16" s="25"/>
    </row>
    <row r="17" spans="1:7" x14ac:dyDescent="0.15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7" x14ac:dyDescent="0.15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7" x14ac:dyDescent="0.15">
      <c r="A19" s="22"/>
      <c r="B19" s="23"/>
      <c r="C19" s="24"/>
      <c r="D19" s="23" t="str">
        <f>IF(C19="","",VLOOKUP(C19,科目索引!A:B,2,FALSE))</f>
        <v/>
      </c>
      <c r="E19" s="23"/>
      <c r="F19" s="25"/>
      <c r="G19" s="25"/>
    </row>
    <row r="20" spans="1:7" x14ac:dyDescent="0.15">
      <c r="A20" s="22"/>
      <c r="B20" s="23"/>
      <c r="C20" s="24"/>
      <c r="D20" s="23" t="str">
        <f>IF(C20="","",VLOOKUP(C20,科目索引!A:B,2,FALSE))</f>
        <v/>
      </c>
      <c r="E20" s="23"/>
      <c r="F20" s="25"/>
      <c r="G20" s="25"/>
    </row>
    <row r="21" spans="1:7" x14ac:dyDescent="0.15">
      <c r="A21" s="22"/>
      <c r="B21" s="23"/>
      <c r="C21" s="23"/>
      <c r="D21" s="23" t="str">
        <f>IF(C21="","",VLOOKUP(C21,科目索引!A:B,2,FALSE))</f>
        <v/>
      </c>
      <c r="E21" s="23"/>
      <c r="F21" s="25"/>
      <c r="G21" s="25"/>
    </row>
    <row r="22" spans="1:7" x14ac:dyDescent="0.15">
      <c r="A22" s="22"/>
      <c r="B22" s="23"/>
      <c r="C22" s="23"/>
      <c r="D22" s="23" t="str">
        <f>IF(C22="","",VLOOKUP(C22,科目索引!A:B,2,FALSE))</f>
        <v/>
      </c>
      <c r="E22" s="23"/>
      <c r="F22" s="25"/>
      <c r="G22" s="25"/>
    </row>
    <row r="23" spans="1:7" x14ac:dyDescent="0.15">
      <c r="A23" s="22"/>
      <c r="B23" s="23"/>
      <c r="C23" s="23"/>
      <c r="D23" s="23" t="str">
        <f>IF(C23="","",VLOOKUP(C23,科目索引!A:B,2,FALSE))</f>
        <v/>
      </c>
      <c r="E23" s="23"/>
      <c r="F23" s="25"/>
      <c r="G23" s="25"/>
    </row>
    <row r="24" spans="1:7" x14ac:dyDescent="0.15">
      <c r="A24" s="22"/>
      <c r="B24" s="23"/>
      <c r="C24" s="23"/>
      <c r="D24" s="23" t="str">
        <f>IF(C24="","",VLOOKUP(C24,科目索引!A:B,2,FALSE))</f>
        <v/>
      </c>
      <c r="E24" s="23"/>
      <c r="F24" s="25"/>
      <c r="G24" s="25"/>
    </row>
    <row r="25" spans="1:7" x14ac:dyDescent="0.15">
      <c r="A25" s="22"/>
      <c r="B25" s="23"/>
      <c r="C25" s="23"/>
      <c r="D25" s="23" t="str">
        <f>IF(C25="","",VLOOKUP(C25,科目索引!A:B,2,FALSE))</f>
        <v/>
      </c>
      <c r="E25" s="23"/>
      <c r="F25" s="25"/>
      <c r="G25" s="25"/>
    </row>
    <row r="26" spans="1:7" x14ac:dyDescent="0.15">
      <c r="A26" s="22"/>
      <c r="B26" s="23"/>
      <c r="C26" s="23"/>
      <c r="D26" s="23" t="str">
        <f>IF(C26="","",VLOOKUP(C26,科目索引!A:B,2,FALSE))</f>
        <v/>
      </c>
      <c r="E26" s="23"/>
      <c r="F26" s="25"/>
      <c r="G26" s="25"/>
    </row>
    <row r="27" spans="1:7" x14ac:dyDescent="0.15">
      <c r="A27" s="22"/>
      <c r="B27" s="23"/>
      <c r="C27" s="23"/>
      <c r="D27" s="23" t="str">
        <f>IF(C27="","",VLOOKUP(C27,科目索引!A:B,2,FALSE))</f>
        <v/>
      </c>
      <c r="E27" s="23"/>
      <c r="F27" s="25"/>
      <c r="G27" s="25"/>
    </row>
    <row r="28" spans="1:7" x14ac:dyDescent="0.15">
      <c r="A28" s="22"/>
      <c r="B28" s="23"/>
      <c r="C28" s="23"/>
      <c r="D28" s="23" t="str">
        <f>IF(C28="","",VLOOKUP(C28,科目索引!A:B,2,FALSE))</f>
        <v/>
      </c>
      <c r="E28" s="23"/>
      <c r="F28" s="25"/>
      <c r="G28" s="25"/>
    </row>
    <row r="29" spans="1:7" x14ac:dyDescent="0.15">
      <c r="A29" s="22"/>
      <c r="B29" s="23"/>
      <c r="C29" s="23"/>
      <c r="D29" s="23" t="str">
        <f>IF(C29="","",VLOOKUP(C29,科目索引!A:B,2,FALSE))</f>
        <v/>
      </c>
      <c r="E29" s="23"/>
      <c r="F29" s="25"/>
      <c r="G29" s="25"/>
    </row>
    <row r="30" spans="1:7" x14ac:dyDescent="0.15">
      <c r="A30" s="22"/>
      <c r="B30" s="23"/>
      <c r="C30" s="23"/>
      <c r="D30" s="23" t="str">
        <f>IF(C30="","",VLOOKUP(C30,科目索引!A:B,2,FALSE))</f>
        <v/>
      </c>
      <c r="E30" s="23"/>
      <c r="F30" s="25"/>
      <c r="G30" s="25"/>
    </row>
    <row r="31" spans="1:7" x14ac:dyDescent="0.15">
      <c r="A31" s="30"/>
      <c r="B31" s="31"/>
      <c r="C31" s="31"/>
      <c r="D31" s="31"/>
      <c r="E31" s="31"/>
      <c r="F31" s="32"/>
      <c r="G31" s="32"/>
    </row>
  </sheetData>
  <phoneticPr fontId="4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62"/>
  <sheetViews>
    <sheetView workbookViewId="0">
      <selection activeCell="A2" sqref="A2"/>
    </sheetView>
  </sheetViews>
  <sheetFormatPr defaultColWidth="9" defaultRowHeight="13.5" x14ac:dyDescent="0.15"/>
  <cols>
    <col min="1" max="1" width="6.25" style="15" customWidth="1"/>
    <col min="2" max="2" width="33.5" style="16" customWidth="1"/>
    <col min="3" max="3" width="6.25" style="16" customWidth="1"/>
    <col min="4" max="4" width="30" style="16" customWidth="1"/>
    <col min="5" max="5" width="23.75" style="16" customWidth="1"/>
    <col min="6" max="6" width="14.75" style="16" customWidth="1"/>
    <col min="7" max="7" width="15.25" style="16" customWidth="1"/>
    <col min="8" max="8" width="18.375" style="16" customWidth="1"/>
    <col min="9" max="9" width="8.875" style="16" customWidth="1"/>
  </cols>
  <sheetData>
    <row r="1" spans="1:9" ht="27" customHeight="1" x14ac:dyDescent="0.15">
      <c r="A1" s="17" t="s">
        <v>643</v>
      </c>
      <c r="B1" s="18"/>
      <c r="C1" s="18"/>
      <c r="D1" s="18"/>
      <c r="E1" s="18"/>
      <c r="F1" s="18"/>
      <c r="G1" s="18"/>
    </row>
    <row r="2" spans="1:9" ht="21" customHeight="1" x14ac:dyDescent="0.15">
      <c r="A2" s="19" t="s">
        <v>579</v>
      </c>
      <c r="B2" s="20" t="s">
        <v>580</v>
      </c>
      <c r="C2" s="21" t="s">
        <v>410</v>
      </c>
      <c r="D2" s="20" t="s">
        <v>641</v>
      </c>
      <c r="E2" s="20" t="s">
        <v>642</v>
      </c>
      <c r="F2" s="20" t="s">
        <v>583</v>
      </c>
      <c r="G2" s="20" t="s">
        <v>584</v>
      </c>
    </row>
    <row r="3" spans="1:9" x14ac:dyDescent="0.15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9" x14ac:dyDescent="0.15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9" x14ac:dyDescent="0.15">
      <c r="A5" s="22"/>
      <c r="B5" s="23"/>
      <c r="C5" s="24"/>
      <c r="D5" s="23" t="str">
        <f>IF(C5="","",VLOOKUP(C5,科目索引!A:B,2,FALSE))</f>
        <v/>
      </c>
      <c r="E5" s="23"/>
      <c r="F5" s="25"/>
      <c r="G5" s="25"/>
    </row>
    <row r="6" spans="1:9" s="14" customFormat="1" x14ac:dyDescent="0.15">
      <c r="A6" s="26"/>
      <c r="B6" s="27"/>
      <c r="C6" s="24"/>
      <c r="D6" s="27" t="str">
        <f>IF(C6="","",VLOOKUP(C6,科目索引!A:B,2,FALSE))</f>
        <v/>
      </c>
      <c r="E6" s="27"/>
      <c r="F6" s="28"/>
      <c r="G6" s="28"/>
      <c r="H6" s="29"/>
      <c r="I6" s="29"/>
    </row>
    <row r="7" spans="1:9" s="14" customFormat="1" x14ac:dyDescent="0.15">
      <c r="A7" s="26"/>
      <c r="B7" s="27"/>
      <c r="C7" s="24"/>
      <c r="D7" s="27" t="str">
        <f>IF(C7="","",VLOOKUP(C7,科目索引!A:B,2,FALSE))</f>
        <v/>
      </c>
      <c r="E7" s="27"/>
      <c r="F7" s="28"/>
      <c r="G7" s="28"/>
      <c r="H7" s="16"/>
      <c r="I7" s="29"/>
    </row>
    <row r="8" spans="1:9" x14ac:dyDescent="0.15">
      <c r="A8" s="22"/>
      <c r="B8" s="23"/>
      <c r="C8" s="24"/>
      <c r="D8" s="23" t="str">
        <f>IF(C8="","",VLOOKUP(C8,科目索引!A:B,2,FALSE))</f>
        <v/>
      </c>
      <c r="E8" s="23"/>
      <c r="F8" s="25"/>
      <c r="G8" s="25"/>
    </row>
    <row r="9" spans="1:9" x14ac:dyDescent="0.15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9" x14ac:dyDescent="0.15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9" x14ac:dyDescent="0.15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9" x14ac:dyDescent="0.15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9" x14ac:dyDescent="0.15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</row>
    <row r="14" spans="1:9" x14ac:dyDescent="0.15">
      <c r="A14" s="22"/>
      <c r="B14" s="27"/>
      <c r="C14" s="24"/>
      <c r="D14" s="23" t="str">
        <f>IF(C14="","",VLOOKUP(C14,科目索引!A:B,2,FALSE))</f>
        <v/>
      </c>
      <c r="E14" s="23"/>
      <c r="F14" s="25"/>
      <c r="G14" s="25"/>
    </row>
    <row r="15" spans="1:9" x14ac:dyDescent="0.15">
      <c r="A15" s="22"/>
      <c r="B15" s="27"/>
      <c r="C15" s="24"/>
      <c r="D15" s="23" t="str">
        <f>IF(C15="","",VLOOKUP(C15,科目索引!A:B,2,FALSE))</f>
        <v/>
      </c>
      <c r="E15" s="23"/>
      <c r="F15" s="25"/>
      <c r="G15" s="25"/>
    </row>
    <row r="16" spans="1:9" x14ac:dyDescent="0.15">
      <c r="A16" s="22"/>
      <c r="B16" s="23"/>
      <c r="C16" s="24"/>
      <c r="D16" s="23" t="str">
        <f>IF(C16="","",VLOOKUP(C16,科目索引!A:B,2,FALSE))</f>
        <v/>
      </c>
      <c r="E16" s="23"/>
      <c r="F16" s="25"/>
      <c r="G16" s="25"/>
    </row>
    <row r="17" spans="1:8" x14ac:dyDescent="0.15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8" x14ac:dyDescent="0.15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8" x14ac:dyDescent="0.15">
      <c r="A19" s="22"/>
      <c r="B19" s="23"/>
      <c r="C19" s="24"/>
      <c r="D19" s="23" t="str">
        <f>IF(C19="","",VLOOKUP(C19,科目索引!A:B,2,FALSE))</f>
        <v/>
      </c>
      <c r="E19" s="23"/>
      <c r="F19" s="25"/>
      <c r="G19" s="25"/>
    </row>
    <row r="20" spans="1:8" x14ac:dyDescent="0.15">
      <c r="A20" s="22"/>
      <c r="B20" s="23"/>
      <c r="C20" s="24"/>
      <c r="D20" s="23" t="str">
        <f>IF(C20="","",VLOOKUP(C20,科目索引!A:B,2,FALSE))</f>
        <v/>
      </c>
      <c r="E20" s="23"/>
      <c r="F20" s="25"/>
      <c r="G20" s="25"/>
    </row>
    <row r="21" spans="1:8" x14ac:dyDescent="0.15">
      <c r="A21" s="22"/>
      <c r="B21" s="23"/>
      <c r="C21" s="24"/>
      <c r="D21" s="23" t="str">
        <f>IF(C21="","",VLOOKUP(C21,科目索引!A:B,2,FALSE))</f>
        <v/>
      </c>
      <c r="E21" s="23"/>
      <c r="F21" s="25"/>
      <c r="G21" s="25"/>
    </row>
    <row r="22" spans="1:8" x14ac:dyDescent="0.15">
      <c r="A22" s="22"/>
      <c r="B22" s="23"/>
      <c r="C22" s="24"/>
      <c r="D22" s="23" t="str">
        <f>IF(C22="","",VLOOKUP(C22,科目索引!A:B,2,FALSE))</f>
        <v/>
      </c>
      <c r="E22" s="23"/>
      <c r="F22" s="25"/>
      <c r="G22" s="25"/>
    </row>
    <row r="23" spans="1:8" x14ac:dyDescent="0.15">
      <c r="A23" s="22"/>
      <c r="B23" s="27"/>
      <c r="C23" s="24"/>
      <c r="D23" s="23" t="str">
        <f>IF(C23="","",VLOOKUP(C23,科目索引!A:B,2,FALSE))</f>
        <v/>
      </c>
      <c r="E23"/>
      <c r="F23" s="25"/>
      <c r="G23" s="25"/>
    </row>
    <row r="24" spans="1:8" x14ac:dyDescent="0.15">
      <c r="A24" s="22"/>
      <c r="B24" s="27"/>
      <c r="C24" s="24"/>
      <c r="D24" s="23" t="str">
        <f>IF(C24="","",VLOOKUP(C24,科目索引!A:B,2,FALSE))</f>
        <v/>
      </c>
      <c r="E24"/>
      <c r="F24" s="25"/>
      <c r="G24" s="25"/>
    </row>
    <row r="25" spans="1:8" x14ac:dyDescent="0.15">
      <c r="A25" s="22"/>
      <c r="B25" s="23"/>
      <c r="C25" s="24"/>
      <c r="D25" s="23" t="str">
        <f>IF(C25="","",VLOOKUP(C25,科目索引!A:B,2,FALSE))</f>
        <v/>
      </c>
      <c r="E25"/>
      <c r="F25" s="25"/>
      <c r="G25" s="25"/>
    </row>
    <row r="26" spans="1:8" x14ac:dyDescent="0.15">
      <c r="A26" s="22"/>
      <c r="B26" s="23"/>
      <c r="C26" s="24"/>
      <c r="D26" s="23" t="str">
        <f>IF(C26="","",VLOOKUP(C26,科目索引!A:B,2,FALSE))</f>
        <v/>
      </c>
      <c r="E26"/>
      <c r="F26" s="25"/>
      <c r="G26" s="25"/>
    </row>
    <row r="27" spans="1:8" x14ac:dyDescent="0.15">
      <c r="A27" s="22"/>
      <c r="B27" s="23"/>
      <c r="C27" s="24"/>
      <c r="D27" s="23" t="str">
        <f>IF(C27="","",VLOOKUP(C27,科目索引!A:B,2,FALSE))</f>
        <v/>
      </c>
      <c r="E27" s="23"/>
      <c r="F27" s="25"/>
      <c r="G27" s="25"/>
    </row>
    <row r="28" spans="1:8" x14ac:dyDescent="0.15">
      <c r="A28" s="22"/>
      <c r="B28" s="27"/>
      <c r="C28" s="24"/>
      <c r="D28" s="23" t="str">
        <f>IF(C28="","",VLOOKUP(C28,科目索引!A:B,2,FALSE))</f>
        <v/>
      </c>
      <c r="E28" s="23"/>
      <c r="F28" s="25"/>
      <c r="G28" s="25"/>
    </row>
    <row r="29" spans="1:8" x14ac:dyDescent="0.15">
      <c r="A29" s="22"/>
      <c r="B29" s="23"/>
      <c r="C29" s="24"/>
      <c r="D29" s="23" t="str">
        <f>IF(C29="","",VLOOKUP(C29,科目索引!A:B,2,FALSE))</f>
        <v/>
      </c>
      <c r="E29" s="23"/>
      <c r="F29" s="25"/>
      <c r="G29" s="25"/>
    </row>
    <row r="30" spans="1:8" x14ac:dyDescent="0.15">
      <c r="A30" s="22"/>
      <c r="B30" s="23"/>
      <c r="C30" s="24"/>
      <c r="D30" s="23" t="str">
        <f>IF(C30="","",VLOOKUP(C30,科目索引!A:B,2,FALSE))</f>
        <v/>
      </c>
      <c r="E30" s="23"/>
      <c r="F30" s="25"/>
      <c r="G30" s="25"/>
    </row>
    <row r="31" spans="1:8" x14ac:dyDescent="0.15">
      <c r="A31" s="22"/>
      <c r="B31" s="23"/>
      <c r="C31" s="24"/>
      <c r="D31" s="23" t="str">
        <f>IF(C31="","",VLOOKUP(C31,科目索引!A:B,2,FALSE))</f>
        <v/>
      </c>
      <c r="E31" s="23"/>
      <c r="F31" s="25"/>
      <c r="G31" s="25"/>
    </row>
    <row r="32" spans="1:8" x14ac:dyDescent="0.15">
      <c r="A32" s="22"/>
      <c r="B32" s="23"/>
      <c r="C32" s="24"/>
      <c r="D32" s="23" t="str">
        <f>IF(C32="","",VLOOKUP(C32,科目索引!A:B,2,FALSE))</f>
        <v/>
      </c>
      <c r="E32" s="23"/>
      <c r="F32" s="25"/>
      <c r="G32" s="25"/>
      <c r="H32" s="70"/>
    </row>
    <row r="33" spans="1:8" x14ac:dyDescent="0.15">
      <c r="A33" s="22"/>
      <c r="B33" s="23"/>
      <c r="C33" s="24"/>
      <c r="D33" s="23" t="str">
        <f>IF(C33="","",VLOOKUP(C33,科目索引!A:B,2,FALSE))</f>
        <v/>
      </c>
      <c r="E33" s="23"/>
      <c r="F33" s="25"/>
      <c r="G33" s="25"/>
      <c r="H33" s="70"/>
    </row>
    <row r="34" spans="1:8" x14ac:dyDescent="0.15">
      <c r="A34" s="22"/>
      <c r="B34" s="23"/>
      <c r="C34" s="24"/>
      <c r="D34" s="23" t="str">
        <f>IF(C34="","",VLOOKUP(C34,科目索引!A:B,2,FALSE))</f>
        <v/>
      </c>
      <c r="E34" s="23"/>
      <c r="F34" s="25"/>
      <c r="G34" s="25"/>
      <c r="H34" s="70"/>
    </row>
    <row r="35" spans="1:8" x14ac:dyDescent="0.15">
      <c r="A35" s="22"/>
      <c r="B35" s="23"/>
      <c r="C35" s="24"/>
      <c r="D35" s="23" t="str">
        <f>IF(C35="","",VLOOKUP(C35,科目索引!A:B,2,FALSE))</f>
        <v/>
      </c>
      <c r="E35" s="23"/>
      <c r="F35" s="25"/>
      <c r="G35" s="25"/>
      <c r="H35" s="70"/>
    </row>
    <row r="36" spans="1:8" x14ac:dyDescent="0.15">
      <c r="A36" s="22"/>
      <c r="B36" s="23"/>
      <c r="C36" s="24"/>
      <c r="D36" s="23" t="str">
        <f>IF(C36="","",VLOOKUP(C36,科目索引!A:B,2,FALSE))</f>
        <v/>
      </c>
      <c r="E36" s="23"/>
      <c r="F36" s="25"/>
      <c r="G36" s="25"/>
    </row>
    <row r="37" spans="1:8" x14ac:dyDescent="0.15">
      <c r="A37" s="22"/>
      <c r="B37" s="23"/>
      <c r="C37" s="24"/>
      <c r="D37" s="23" t="str">
        <f>IF(C37="","",VLOOKUP(C37,科目索引!A:B,2,FALSE))</f>
        <v/>
      </c>
      <c r="E37" s="23"/>
      <c r="F37" s="25"/>
      <c r="G37" s="25"/>
    </row>
    <row r="38" spans="1:8" x14ac:dyDescent="0.15">
      <c r="A38" s="22"/>
      <c r="B38" s="23"/>
      <c r="C38" s="24"/>
      <c r="D38" s="23" t="str">
        <f>IF(C38="","",VLOOKUP(C38,科目索引!A:B,2,FALSE))</f>
        <v/>
      </c>
      <c r="E38" s="23"/>
      <c r="F38" s="25"/>
      <c r="G38" s="25"/>
    </row>
    <row r="39" spans="1:8" x14ac:dyDescent="0.15">
      <c r="A39" s="22"/>
      <c r="B39" s="23"/>
      <c r="C39" s="24"/>
      <c r="D39" s="23" t="str">
        <f>IF(C39="","",VLOOKUP(C39,科目索引!A:B,2,FALSE))</f>
        <v/>
      </c>
      <c r="E39" s="23"/>
      <c r="F39" s="25"/>
      <c r="G39" s="25"/>
    </row>
    <row r="40" spans="1:8" x14ac:dyDescent="0.15">
      <c r="A40" s="22"/>
      <c r="B40" s="23"/>
      <c r="C40" s="24"/>
      <c r="D40" s="23" t="str">
        <f>IF(C40="","",VLOOKUP(C40,科目索引!A:B,2,FALSE))</f>
        <v/>
      </c>
      <c r="E40" s="23"/>
      <c r="F40" s="25"/>
      <c r="G40" s="25"/>
    </row>
    <row r="41" spans="1:8" x14ac:dyDescent="0.15">
      <c r="A41" s="22"/>
      <c r="B41" s="23"/>
      <c r="C41" s="24"/>
      <c r="D41" s="23" t="str">
        <f>IF(C41="","",VLOOKUP(C41,科目索引!A:B,2,FALSE))</f>
        <v/>
      </c>
      <c r="E41" s="23"/>
      <c r="F41" s="25"/>
      <c r="G41" s="25"/>
    </row>
    <row r="42" spans="1:8" x14ac:dyDescent="0.15">
      <c r="A42" s="22"/>
      <c r="B42" s="23"/>
      <c r="C42" s="24"/>
      <c r="D42" s="23" t="str">
        <f>IF(C42="","",VLOOKUP(C42,科目索引!A:B,2,FALSE))</f>
        <v/>
      </c>
      <c r="E42" s="23"/>
      <c r="F42" s="25"/>
      <c r="G42" s="25"/>
    </row>
    <row r="43" spans="1:8" x14ac:dyDescent="0.15">
      <c r="A43" s="22"/>
      <c r="B43" s="23"/>
      <c r="C43" s="24"/>
      <c r="D43" s="23" t="str">
        <f>IF(C43="","",VLOOKUP(C43,科目索引!A:B,2,FALSE))</f>
        <v/>
      </c>
      <c r="E43" s="23"/>
      <c r="F43" s="25"/>
      <c r="G43" s="25"/>
    </row>
    <row r="44" spans="1:8" x14ac:dyDescent="0.15">
      <c r="A44" s="22"/>
      <c r="B44" s="23"/>
      <c r="C44" s="24"/>
      <c r="D44" s="23" t="str">
        <f>IF(C44="","",VLOOKUP(C44,科目索引!A:B,2,FALSE))</f>
        <v/>
      </c>
      <c r="E44" s="23"/>
      <c r="F44" s="25"/>
      <c r="G44" s="25"/>
    </row>
    <row r="45" spans="1:8" x14ac:dyDescent="0.15">
      <c r="A45" s="22"/>
      <c r="B45" s="23"/>
      <c r="C45" s="24"/>
      <c r="D45" s="23" t="str">
        <f>IF(C45="","",VLOOKUP(C45,科目索引!A:B,2,FALSE))</f>
        <v/>
      </c>
      <c r="E45" s="23"/>
      <c r="F45" s="25"/>
      <c r="G45" s="25"/>
    </row>
    <row r="46" spans="1:8" x14ac:dyDescent="0.15">
      <c r="A46" s="22"/>
      <c r="B46" s="23"/>
      <c r="C46" s="24"/>
      <c r="D46" s="23" t="str">
        <f>IF(C46="","",VLOOKUP(C46,科目索引!A:B,2,FALSE))</f>
        <v/>
      </c>
      <c r="E46" s="23"/>
      <c r="F46" s="25"/>
      <c r="G46" s="25"/>
    </row>
    <row r="47" spans="1:8" x14ac:dyDescent="0.15">
      <c r="A47" s="22"/>
      <c r="B47" s="23"/>
      <c r="C47" s="24"/>
      <c r="D47" s="23" t="str">
        <f>IF(C47="","",VLOOKUP(C47,科目索引!A:B,2,FALSE))</f>
        <v/>
      </c>
      <c r="E47" s="23"/>
      <c r="F47" s="25"/>
      <c r="G47" s="25"/>
    </row>
    <row r="48" spans="1:8" x14ac:dyDescent="0.15">
      <c r="A48" s="22"/>
      <c r="B48" s="23"/>
      <c r="C48" s="24"/>
      <c r="D48" s="23" t="str">
        <f>IF(C48="","",VLOOKUP(C48,科目索引!A:B,2,FALSE))</f>
        <v/>
      </c>
      <c r="E48" s="23"/>
      <c r="F48" s="25"/>
      <c r="G48" s="25"/>
    </row>
    <row r="49" spans="1:7" x14ac:dyDescent="0.15">
      <c r="A49" s="22"/>
      <c r="B49" s="23"/>
      <c r="C49" s="24"/>
      <c r="D49" s="23" t="str">
        <f>IF(C49="","",VLOOKUP(C49,科目索引!A:B,2,FALSE))</f>
        <v/>
      </c>
      <c r="E49" s="23"/>
      <c r="F49" s="25"/>
      <c r="G49" s="25"/>
    </row>
    <row r="50" spans="1:7" x14ac:dyDescent="0.15">
      <c r="A50" s="22"/>
      <c r="B50" s="23"/>
      <c r="C50" s="24"/>
      <c r="D50" s="23" t="str">
        <f>IF(C50="","",VLOOKUP(C50,科目索引!A:B,2,FALSE))</f>
        <v/>
      </c>
      <c r="E50" s="23"/>
      <c r="F50" s="28"/>
      <c r="G50" s="28"/>
    </row>
    <row r="51" spans="1:7" x14ac:dyDescent="0.15">
      <c r="A51" s="22"/>
      <c r="B51" s="23"/>
      <c r="C51" s="24"/>
      <c r="D51" s="23" t="str">
        <f>IF(C51="","",VLOOKUP(C51,科目索引!A:B,2,FALSE))</f>
        <v/>
      </c>
      <c r="E51" s="23"/>
      <c r="F51" s="28"/>
      <c r="G51" s="28"/>
    </row>
    <row r="52" spans="1:7" x14ac:dyDescent="0.15">
      <c r="A52" s="22"/>
      <c r="B52" s="23"/>
      <c r="C52" s="24"/>
      <c r="D52" s="23" t="str">
        <f>IF(C52="","",VLOOKUP(C52,科目索引!A:B,2,FALSE))</f>
        <v/>
      </c>
      <c r="E52" s="23"/>
      <c r="F52" s="28"/>
      <c r="G52" s="28"/>
    </row>
    <row r="53" spans="1:7" x14ac:dyDescent="0.15">
      <c r="A53" s="22"/>
      <c r="B53" s="23"/>
      <c r="C53" s="24"/>
      <c r="D53" s="23" t="str">
        <f>IF(C53="","",VLOOKUP(C53,科目索引!A:B,2,FALSE))</f>
        <v/>
      </c>
      <c r="E53" s="23"/>
      <c r="F53" s="28"/>
      <c r="G53" s="28"/>
    </row>
    <row r="54" spans="1:7" x14ac:dyDescent="0.15">
      <c r="A54" s="22"/>
      <c r="B54" s="23"/>
      <c r="C54" s="24"/>
      <c r="D54" s="23" t="str">
        <f>IF(C54="","",VLOOKUP(C54,科目索引!A:B,2,FALSE))</f>
        <v/>
      </c>
      <c r="E54" s="23"/>
      <c r="F54" s="28"/>
      <c r="G54" s="28"/>
    </row>
    <row r="55" spans="1:7" x14ac:dyDescent="0.15">
      <c r="A55" s="22"/>
      <c r="B55" s="23"/>
      <c r="C55" s="24"/>
      <c r="D55" s="23" t="str">
        <f>IF(C55="","",VLOOKUP(C55,科目索引!A:B,2,FALSE))</f>
        <v/>
      </c>
      <c r="E55" s="23"/>
      <c r="F55" s="28"/>
      <c r="G55" s="28"/>
    </row>
    <row r="56" spans="1:7" x14ac:dyDescent="0.15">
      <c r="A56" s="22"/>
      <c r="B56" s="23"/>
      <c r="C56" s="24"/>
      <c r="D56" s="23" t="str">
        <f>IF(C56="","",VLOOKUP(C56,科目索引!A:B,2,FALSE))</f>
        <v/>
      </c>
      <c r="E56" s="23"/>
      <c r="F56" s="28"/>
      <c r="G56" s="28"/>
    </row>
    <row r="57" spans="1:7" x14ac:dyDescent="0.15">
      <c r="A57" s="22"/>
      <c r="B57" s="23"/>
      <c r="C57" s="24"/>
      <c r="D57" s="23" t="str">
        <f>IF(C57="","",VLOOKUP(C57,科目索引!A:B,2,FALSE))</f>
        <v/>
      </c>
      <c r="E57" s="23"/>
      <c r="F57" s="28"/>
      <c r="G57" s="28"/>
    </row>
    <row r="58" spans="1:7" x14ac:dyDescent="0.15">
      <c r="A58" s="22"/>
      <c r="B58" s="23"/>
      <c r="C58" s="24"/>
      <c r="D58" s="23" t="str">
        <f>IF(C58="","",VLOOKUP(C58,科目索引!A:B,2,FALSE))</f>
        <v/>
      </c>
      <c r="E58" s="23"/>
      <c r="F58" s="28"/>
      <c r="G58" s="28"/>
    </row>
    <row r="59" spans="1:7" x14ac:dyDescent="0.15">
      <c r="A59" s="22"/>
      <c r="B59" s="23"/>
      <c r="C59" s="24"/>
      <c r="D59" s="23" t="str">
        <f>IF(C59="","",VLOOKUP(C59,科目索引!A:B,2,FALSE))</f>
        <v/>
      </c>
      <c r="E59" s="23"/>
      <c r="F59" s="28"/>
      <c r="G59" s="28"/>
    </row>
    <row r="60" spans="1:7" x14ac:dyDescent="0.15">
      <c r="A60" s="22"/>
      <c r="B60" s="23"/>
      <c r="C60" s="23"/>
      <c r="D60" s="23" t="str">
        <f>IF(C60="","",VLOOKUP(C60,科目索引!A:B,2,FALSE))</f>
        <v/>
      </c>
      <c r="E60" s="23"/>
      <c r="F60" s="25"/>
      <c r="G60" s="25"/>
    </row>
    <row r="61" spans="1:7" x14ac:dyDescent="0.15">
      <c r="A61" s="22"/>
      <c r="B61" s="23"/>
      <c r="C61" s="23"/>
      <c r="D61" s="23" t="str">
        <f>IF(C61="","",VLOOKUP(C61,科目索引!A:B,2,FALSE))</f>
        <v/>
      </c>
      <c r="E61" s="23"/>
      <c r="F61" s="25"/>
      <c r="G61" s="25"/>
    </row>
    <row r="62" spans="1:7" x14ac:dyDescent="0.15">
      <c r="A62" s="30"/>
      <c r="B62" s="31"/>
      <c r="C62" s="31"/>
      <c r="D62" s="31"/>
      <c r="E62" s="31"/>
      <c r="F62" s="32"/>
      <c r="G62" s="32"/>
    </row>
  </sheetData>
  <autoFilter ref="A2:H61" xr:uid="{00000000-0009-0000-0000-00000D000000}"/>
  <phoneticPr fontId="4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537"/>
  <sheetViews>
    <sheetView workbookViewId="0">
      <pane xSplit="1" ySplit="4" topLeftCell="B5" activePane="bottomRight" state="frozen"/>
      <selection pane="topRight"/>
      <selection pane="bottomLeft"/>
      <selection pane="bottomRight" activeCell="A2" sqref="A2"/>
    </sheetView>
  </sheetViews>
  <sheetFormatPr defaultColWidth="9" defaultRowHeight="16.5" x14ac:dyDescent="0.15"/>
  <cols>
    <col min="1" max="1" width="34.25" customWidth="1"/>
    <col min="2" max="2" width="5.625" customWidth="1"/>
    <col min="3" max="3" width="14.625" style="37" customWidth="1"/>
    <col min="4" max="7" width="11.625" style="37" customWidth="1"/>
    <col min="8" max="8" width="12.25" style="37" customWidth="1"/>
    <col min="9" max="9" width="13.75" style="37" customWidth="1"/>
    <col min="10" max="10" width="14.25" style="37" customWidth="1"/>
    <col min="11" max="12" width="12.25" style="37" customWidth="1"/>
    <col min="13" max="13" width="10.875" style="37" customWidth="1"/>
    <col min="14" max="14" width="11.375" style="37" customWidth="1"/>
    <col min="15" max="15" width="13.75" style="37" customWidth="1"/>
    <col min="16" max="16" width="15.75" customWidth="1"/>
  </cols>
  <sheetData>
    <row r="1" spans="1:17" s="33" customFormat="1" ht="18.75" x14ac:dyDescent="0.15">
      <c r="A1" s="38" t="s">
        <v>644</v>
      </c>
      <c r="B1" s="38"/>
      <c r="C1" s="39"/>
      <c r="D1" s="39"/>
      <c r="E1" s="39"/>
      <c r="F1" s="39"/>
      <c r="G1" s="39"/>
      <c r="H1" s="39"/>
      <c r="I1" s="39"/>
      <c r="J1" s="39"/>
      <c r="K1" s="59"/>
      <c r="L1" s="59"/>
      <c r="M1" s="59"/>
      <c r="N1" s="59"/>
      <c r="O1" s="59"/>
      <c r="P1" s="60"/>
      <c r="Q1" s="62"/>
    </row>
    <row r="2" spans="1:17" s="33" customFormat="1" x14ac:dyDescent="0.15">
      <c r="A2" s="40"/>
      <c r="B2" s="40"/>
      <c r="C2" s="41"/>
      <c r="D2" s="41"/>
      <c r="E2" s="41"/>
      <c r="F2" s="41"/>
      <c r="G2" s="41"/>
      <c r="H2" s="41"/>
      <c r="I2" s="41"/>
      <c r="J2" s="61"/>
      <c r="K2" s="41"/>
      <c r="L2" s="41"/>
      <c r="M2" s="41"/>
      <c r="N2" s="41"/>
      <c r="O2" s="41"/>
      <c r="P2" s="62"/>
      <c r="Q2" s="62"/>
    </row>
    <row r="3" spans="1:17" s="34" customFormat="1" ht="13.5" x14ac:dyDescent="0.15">
      <c r="A3" s="322" t="s">
        <v>607</v>
      </c>
      <c r="B3" s="42"/>
      <c r="C3" s="43" t="s">
        <v>645</v>
      </c>
      <c r="D3" s="44"/>
      <c r="E3" s="44"/>
      <c r="F3" s="44"/>
      <c r="G3" s="44"/>
      <c r="H3" s="44"/>
      <c r="I3" s="63"/>
      <c r="J3" s="43" t="s">
        <v>646</v>
      </c>
      <c r="K3" s="44"/>
      <c r="L3" s="44"/>
      <c r="M3" s="44"/>
      <c r="N3" s="44"/>
      <c r="O3" s="44"/>
      <c r="P3" s="64"/>
      <c r="Q3" s="66"/>
    </row>
    <row r="4" spans="1:17" s="34" customFormat="1" ht="13.5" x14ac:dyDescent="0.15">
      <c r="A4" s="322"/>
      <c r="B4" s="42" t="s">
        <v>410</v>
      </c>
      <c r="C4" s="45" t="str">
        <f>合并资产表底稿!C4</f>
        <v>本行</v>
      </c>
      <c r="D4" s="45" t="str">
        <f>合并资产表底稿!D4</f>
        <v>子公司1</v>
      </c>
      <c r="E4" s="45" t="str">
        <f>合并资产表底稿!E4</f>
        <v>子公司2</v>
      </c>
      <c r="F4" s="45" t="str">
        <f>合并资产表底稿!F4</f>
        <v>子公司3</v>
      </c>
      <c r="G4" s="45" t="str">
        <f>合并资产表底稿!G4</f>
        <v>……</v>
      </c>
      <c r="H4" s="46" t="s">
        <v>647</v>
      </c>
      <c r="I4" s="46" t="s">
        <v>648</v>
      </c>
      <c r="J4" s="45" t="str">
        <f>合并资产表底稿!J4</f>
        <v>本行</v>
      </c>
      <c r="K4" s="45" t="str">
        <f>合并资产表底稿!K4</f>
        <v>子公司1</v>
      </c>
      <c r="L4" s="45" t="str">
        <f>合并资产表底稿!L4</f>
        <v>子公司2</v>
      </c>
      <c r="M4" s="45" t="str">
        <f>合并资产表底稿!M4</f>
        <v>……</v>
      </c>
      <c r="N4" s="46" t="s">
        <v>647</v>
      </c>
      <c r="O4" s="46" t="s">
        <v>648</v>
      </c>
      <c r="P4" s="64"/>
      <c r="Q4" s="66"/>
    </row>
    <row r="5" spans="1:17" s="35" customFormat="1" ht="13.5" x14ac:dyDescent="0.15">
      <c r="A5" s="47" t="s">
        <v>260</v>
      </c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s="35" customFormat="1" ht="13.5" x14ac:dyDescent="0.15">
      <c r="A6" s="50" t="s">
        <v>649</v>
      </c>
      <c r="B6" s="48" t="s">
        <v>650</v>
      </c>
      <c r="C6" s="49"/>
      <c r="D6" s="49"/>
      <c r="E6" s="49"/>
      <c r="F6" s="49"/>
      <c r="G6" s="49"/>
      <c r="H6" s="51">
        <f>SUMIF(本期现金流抵销分录!$C:$C,$B6,本期现金流抵销分录!$F:$F)-SUMIF(本期现金流抵销分录!$C:$C,$B6,本期现金流抵销分录!$G:$G)</f>
        <v>0</v>
      </c>
      <c r="I6" s="51">
        <f>SUM(C6:H6)</f>
        <v>0</v>
      </c>
      <c r="J6" s="49"/>
      <c r="K6" s="49"/>
      <c r="L6" s="49"/>
      <c r="M6" s="49"/>
      <c r="N6" s="51">
        <f>SUMIF(上期现金流抵销分录!$C:$C,$B6,上期现金流抵销分录!$F:$F)-SUMIF(上期现金流抵销分录!$C:$C,$B6,上期现金流抵销分录!$G:$G)</f>
        <v>0</v>
      </c>
      <c r="O6" s="51">
        <f>SUM(J6:N6)</f>
        <v>0</v>
      </c>
    </row>
    <row r="7" spans="1:17" s="35" customFormat="1" ht="13.5" x14ac:dyDescent="0.15">
      <c r="A7" s="50" t="s">
        <v>651</v>
      </c>
      <c r="B7" s="48" t="s">
        <v>652</v>
      </c>
      <c r="C7" s="49"/>
      <c r="D7" s="49"/>
      <c r="E7" s="49"/>
      <c r="F7" s="49"/>
      <c r="G7" s="49"/>
      <c r="H7" s="51">
        <f>SUMIF(本期现金流抵销分录!$C:$C,$B7,本期现金流抵销分录!$F:$F)-SUMIF(本期现金流抵销分录!$C:$C,$B7,本期现金流抵销分录!$G:$G)</f>
        <v>0</v>
      </c>
      <c r="I7" s="51">
        <f t="shared" ref="I7:I25" si="0">SUM(C7:H7)</f>
        <v>0</v>
      </c>
      <c r="J7" s="49"/>
      <c r="K7" s="49"/>
      <c r="L7" s="49"/>
      <c r="M7" s="49"/>
      <c r="N7" s="51">
        <f>SUMIF(上期现金流抵销分录!$C:$C,$B7,上期现金流抵销分录!$F:$F)-SUMIF(上期现金流抵销分录!$C:$C,$B7,上期现金流抵销分录!$G:$G)</f>
        <v>0</v>
      </c>
      <c r="O7" s="51">
        <f t="shared" ref="O7:O25" si="1">SUM(J7:N7)</f>
        <v>0</v>
      </c>
    </row>
    <row r="8" spans="1:17" s="35" customFormat="1" ht="13.5" x14ac:dyDescent="0.15">
      <c r="A8" s="50" t="s">
        <v>653</v>
      </c>
      <c r="B8" s="48" t="s">
        <v>654</v>
      </c>
      <c r="C8" s="49"/>
      <c r="D8" s="49"/>
      <c r="E8" s="49"/>
      <c r="F8" s="49"/>
      <c r="G8" s="49"/>
      <c r="H8" s="51">
        <f>SUMIF(本期现金流抵销分录!$C:$C,$B8,本期现金流抵销分录!$F:$F)-SUMIF(本期现金流抵销分录!$C:$C,$B8,本期现金流抵销分录!$G:$G)</f>
        <v>0</v>
      </c>
      <c r="I8" s="51">
        <f t="shared" si="0"/>
        <v>0</v>
      </c>
      <c r="J8" s="49"/>
      <c r="K8" s="49"/>
      <c r="L8" s="49"/>
      <c r="M8" s="49"/>
      <c r="N8" s="51">
        <f>SUMIF(上期现金流抵销分录!$C:$C,$B8,上期现金流抵销分录!$F:$F)-SUMIF(上期现金流抵销分录!$C:$C,$B8,上期现金流抵销分录!$G:$G)</f>
        <v>0</v>
      </c>
      <c r="O8" s="51">
        <f t="shared" si="1"/>
        <v>0</v>
      </c>
    </row>
    <row r="9" spans="1:17" s="35" customFormat="1" ht="13.5" x14ac:dyDescent="0.15">
      <c r="A9" s="50" t="s">
        <v>655</v>
      </c>
      <c r="B9" s="48" t="s">
        <v>656</v>
      </c>
      <c r="C9" s="49"/>
      <c r="D9" s="49"/>
      <c r="E9" s="49"/>
      <c r="F9" s="49"/>
      <c r="G9" s="49"/>
      <c r="H9" s="51">
        <f>SUMIF(本期现金流抵销分录!$C:$C,$B9,本期现金流抵销分录!$F:$F)-SUMIF(本期现金流抵销分录!$C:$C,$B9,本期现金流抵销分录!$G:$G)</f>
        <v>0</v>
      </c>
      <c r="I9" s="51">
        <f t="shared" si="0"/>
        <v>0</v>
      </c>
      <c r="J9" s="49"/>
      <c r="K9" s="49"/>
      <c r="L9" s="49"/>
      <c r="M9" s="49"/>
      <c r="N9" s="51">
        <f>SUMIF(上期现金流抵销分录!$C:$C,$B9,上期现金流抵销分录!$F:$F)-SUMIF(上期现金流抵销分录!$C:$C,$B9,上期现金流抵销分录!$G:$G)</f>
        <v>0</v>
      </c>
      <c r="O9" s="51">
        <f t="shared" si="1"/>
        <v>0</v>
      </c>
    </row>
    <row r="10" spans="1:17" s="35" customFormat="1" ht="13.5" x14ac:dyDescent="0.15">
      <c r="A10" s="50" t="s">
        <v>657</v>
      </c>
      <c r="B10" s="48" t="s">
        <v>658</v>
      </c>
      <c r="C10" s="49"/>
      <c r="D10" s="49"/>
      <c r="E10" s="49"/>
      <c r="F10" s="49"/>
      <c r="G10" s="49"/>
      <c r="H10" s="51">
        <f>SUMIF(本期现金流抵销分录!$C:$C,$B10,本期现金流抵销分录!$F:$F)-SUMIF(本期现金流抵销分录!$C:$C,$B10,本期现金流抵销分录!$G:$G)</f>
        <v>0</v>
      </c>
      <c r="I10" s="51">
        <f t="shared" si="0"/>
        <v>0</v>
      </c>
      <c r="J10" s="49"/>
      <c r="K10" s="49"/>
      <c r="L10" s="49"/>
      <c r="M10" s="49"/>
      <c r="N10" s="51">
        <f>SUMIF(上期现金流抵销分录!$C:$C,$B10,上期现金流抵销分录!$F:$F)-SUMIF(上期现金流抵销分录!$C:$C,$B10,上期现金流抵销分录!$G:$G)</f>
        <v>0</v>
      </c>
      <c r="O10" s="51">
        <f t="shared" si="1"/>
        <v>0</v>
      </c>
    </row>
    <row r="11" spans="1:17" s="35" customFormat="1" ht="13.5" x14ac:dyDescent="0.15">
      <c r="A11" s="50" t="s">
        <v>659</v>
      </c>
      <c r="B11" s="48" t="s">
        <v>660</v>
      </c>
      <c r="C11" s="49"/>
      <c r="D11" s="49"/>
      <c r="E11" s="49"/>
      <c r="F11" s="49"/>
      <c r="G11" s="49"/>
      <c r="H11" s="51">
        <f>SUMIF(本期现金流抵销分录!$C:$C,$B11,本期现金流抵销分录!$F:$F)-SUMIF(本期现金流抵销分录!$C:$C,$B11,本期现金流抵销分录!$G:$G)</f>
        <v>0</v>
      </c>
      <c r="I11" s="51">
        <f t="shared" si="0"/>
        <v>0</v>
      </c>
      <c r="J11" s="49"/>
      <c r="K11" s="49"/>
      <c r="L11" s="49"/>
      <c r="M11" s="49"/>
      <c r="N11" s="51">
        <f>SUMIF(上期现金流抵销分录!$C:$C,$B11,上期现金流抵销分录!$F:$F)-SUMIF(上期现金流抵销分录!$C:$C,$B11,上期现金流抵销分录!$G:$G)</f>
        <v>0</v>
      </c>
      <c r="O11" s="51">
        <f t="shared" si="1"/>
        <v>0</v>
      </c>
    </row>
    <row r="12" spans="1:17" s="35" customFormat="1" ht="13.5" x14ac:dyDescent="0.15">
      <c r="A12" s="50" t="s">
        <v>661</v>
      </c>
      <c r="B12" s="48" t="s">
        <v>662</v>
      </c>
      <c r="C12" s="49"/>
      <c r="D12" s="49"/>
      <c r="E12" s="49"/>
      <c r="F12" s="49"/>
      <c r="G12" s="49"/>
      <c r="H12" s="51">
        <f>SUMIF(本期现金流抵销分录!$C:$C,$B12,本期现金流抵销分录!$F:$F)-SUMIF(本期现金流抵销分录!$C:$C,$B12,本期现金流抵销分录!$G:$G)</f>
        <v>0</v>
      </c>
      <c r="I12" s="51">
        <f t="shared" si="0"/>
        <v>0</v>
      </c>
      <c r="J12" s="49"/>
      <c r="K12" s="49"/>
      <c r="L12" s="49"/>
      <c r="M12" s="49"/>
      <c r="N12" s="51">
        <f>SUMIF(上期现金流抵销分录!$C:$C,$B12,上期现金流抵销分录!$F:$F)-SUMIF(上期现金流抵销分录!$C:$C,$B12,上期现金流抵销分录!$G:$G)</f>
        <v>0</v>
      </c>
      <c r="O12" s="51">
        <f t="shared" si="1"/>
        <v>0</v>
      </c>
    </row>
    <row r="13" spans="1:17" s="35" customFormat="1" ht="13.5" x14ac:dyDescent="0.15">
      <c r="A13" s="50" t="s">
        <v>663</v>
      </c>
      <c r="B13" s="48" t="s">
        <v>664</v>
      </c>
      <c r="C13" s="49"/>
      <c r="D13" s="49"/>
      <c r="E13" s="49"/>
      <c r="F13" s="49"/>
      <c r="G13" s="49"/>
      <c r="H13" s="51">
        <f>SUMIF(本期现金流抵销分录!$C:$C,$B13,本期现金流抵销分录!$F:$F)-SUMIF(本期现金流抵销分录!$C:$C,$B13,本期现金流抵销分录!$G:$G)</f>
        <v>0</v>
      </c>
      <c r="I13" s="51">
        <f t="shared" si="0"/>
        <v>0</v>
      </c>
      <c r="J13" s="49"/>
      <c r="K13" s="49"/>
      <c r="L13" s="49"/>
      <c r="M13" s="49"/>
      <c r="N13" s="51">
        <f>SUMIF(上期现金流抵销分录!$C:$C,$B13,上期现金流抵销分录!$F:$F)-SUMIF(上期现金流抵销分录!$C:$C,$B13,上期现金流抵销分录!$G:$G)</f>
        <v>0</v>
      </c>
      <c r="O13" s="51">
        <f t="shared" si="1"/>
        <v>0</v>
      </c>
    </row>
    <row r="14" spans="1:17" s="35" customFormat="1" ht="13.5" x14ac:dyDescent="0.15">
      <c r="A14" s="50" t="s">
        <v>665</v>
      </c>
      <c r="B14" s="48" t="s">
        <v>666</v>
      </c>
      <c r="C14" s="49"/>
      <c r="D14" s="49"/>
      <c r="E14" s="49"/>
      <c r="F14" s="49"/>
      <c r="G14" s="49"/>
      <c r="H14" s="51">
        <f>SUMIF(本期现金流抵销分录!$C:$C,$B14,本期现金流抵销分录!$F:$F)-SUMIF(本期现金流抵销分录!$C:$C,$B14,本期现金流抵销分录!$G:$G)</f>
        <v>0</v>
      </c>
      <c r="I14" s="51">
        <f t="shared" si="0"/>
        <v>0</v>
      </c>
      <c r="J14" s="49"/>
      <c r="K14" s="49"/>
      <c r="L14" s="49"/>
      <c r="M14" s="49"/>
      <c r="N14" s="51">
        <f>SUMIF(上期现金流抵销分录!$C:$C,$B14,上期现金流抵销分录!$F:$F)-SUMIF(上期现金流抵销分录!$C:$C,$B14,上期现金流抵销分录!$G:$G)</f>
        <v>0</v>
      </c>
      <c r="O14" s="51">
        <f t="shared" si="1"/>
        <v>0</v>
      </c>
    </row>
    <row r="15" spans="1:17" s="36" customFormat="1" ht="13.5" x14ac:dyDescent="0.15">
      <c r="A15" s="52" t="s">
        <v>272</v>
      </c>
      <c r="B15" s="53"/>
      <c r="C15" s="54">
        <f>SUM(C6:C14)</f>
        <v>0</v>
      </c>
      <c r="D15" s="54">
        <f t="shared" ref="D15:O15" si="2">SUM(D6:D14)</f>
        <v>0</v>
      </c>
      <c r="E15" s="54">
        <f t="shared" si="2"/>
        <v>0</v>
      </c>
      <c r="F15" s="54">
        <f t="shared" si="2"/>
        <v>0</v>
      </c>
      <c r="G15" s="54">
        <f t="shared" si="2"/>
        <v>0</v>
      </c>
      <c r="H15" s="55">
        <f t="shared" si="2"/>
        <v>0</v>
      </c>
      <c r="I15" s="55">
        <f t="shared" si="2"/>
        <v>0</v>
      </c>
      <c r="J15" s="54">
        <f t="shared" si="2"/>
        <v>0</v>
      </c>
      <c r="K15" s="54">
        <f t="shared" si="2"/>
        <v>0</v>
      </c>
      <c r="L15" s="54">
        <f t="shared" si="2"/>
        <v>0</v>
      </c>
      <c r="M15" s="54">
        <f t="shared" si="2"/>
        <v>0</v>
      </c>
      <c r="N15" s="55">
        <f t="shared" si="2"/>
        <v>0</v>
      </c>
      <c r="O15" s="55">
        <f t="shared" si="2"/>
        <v>0</v>
      </c>
    </row>
    <row r="16" spans="1:17" s="35" customFormat="1" ht="13.5" x14ac:dyDescent="0.15">
      <c r="A16" s="50" t="s">
        <v>667</v>
      </c>
      <c r="B16" s="48" t="s">
        <v>668</v>
      </c>
      <c r="C16" s="49"/>
      <c r="D16" s="49"/>
      <c r="E16" s="49"/>
      <c r="F16" s="49"/>
      <c r="G16" s="49"/>
      <c r="H16" s="51">
        <f>SUMIF(本期现金流抵销分录!$C:$C,$B16,本期现金流抵销分录!$G:$G)-SUMIF(本期现金流抵销分录!$C:$C,$B16,本期现金流抵销分录!$F:$F)</f>
        <v>0</v>
      </c>
      <c r="I16" s="51">
        <f t="shared" si="0"/>
        <v>0</v>
      </c>
      <c r="J16" s="49"/>
      <c r="K16" s="49"/>
      <c r="L16" s="49"/>
      <c r="M16" s="49"/>
      <c r="N16" s="51">
        <f>SUMIF(上期现金流抵销分录!$C:$C,$B16,上期现金流抵销分录!$G:$G)-SUMIF(上期现金流抵销分录!$C:$C,$B16,上期现金流抵销分录!$F:$F)</f>
        <v>0</v>
      </c>
      <c r="O16" s="51">
        <f t="shared" si="1"/>
        <v>0</v>
      </c>
    </row>
    <row r="17" spans="1:15" s="35" customFormat="1" ht="13.5" x14ac:dyDescent="0.15">
      <c r="A17" s="50" t="s">
        <v>669</v>
      </c>
      <c r="B17" s="48" t="s">
        <v>670</v>
      </c>
      <c r="C17" s="49"/>
      <c r="D17" s="49"/>
      <c r="E17" s="49"/>
      <c r="F17" s="49"/>
      <c r="G17" s="49"/>
      <c r="H17" s="51">
        <f>SUMIF(本期现金流抵销分录!$C:$C,$B17,本期现金流抵销分录!$G:$G)-SUMIF(本期现金流抵销分录!$C:$C,$B17,本期现金流抵销分录!$F:$F)</f>
        <v>0</v>
      </c>
      <c r="I17" s="51">
        <f t="shared" si="0"/>
        <v>0</v>
      </c>
      <c r="J17" s="49"/>
      <c r="K17" s="49"/>
      <c r="L17" s="49"/>
      <c r="M17" s="49"/>
      <c r="N17" s="51">
        <f>SUMIF(上期现金流抵销分录!$C:$C,$B17,上期现金流抵销分录!$G:$G)-SUMIF(上期现金流抵销分录!$C:$C,$B17,上期现金流抵销分录!$F:$F)</f>
        <v>0</v>
      </c>
      <c r="O17" s="51">
        <f t="shared" si="1"/>
        <v>0</v>
      </c>
    </row>
    <row r="18" spans="1:15" s="35" customFormat="1" ht="13.5" x14ac:dyDescent="0.15">
      <c r="A18" s="50" t="s">
        <v>671</v>
      </c>
      <c r="B18" s="48" t="s">
        <v>672</v>
      </c>
      <c r="C18" s="49"/>
      <c r="D18" s="49"/>
      <c r="E18" s="49"/>
      <c r="F18" s="49"/>
      <c r="G18" s="49"/>
      <c r="H18" s="51">
        <f>SUMIF(本期现金流抵销分录!$C:$C,$B18,本期现金流抵销分录!$G:$G)-SUMIF(本期现金流抵销分录!$C:$C,$B18,本期现金流抵销分录!$F:$F)</f>
        <v>0</v>
      </c>
      <c r="I18" s="51">
        <f t="shared" si="0"/>
        <v>0</v>
      </c>
      <c r="J18" s="49"/>
      <c r="K18" s="49"/>
      <c r="L18" s="49"/>
      <c r="M18" s="49"/>
      <c r="N18" s="51">
        <f>SUMIF(上期现金流抵销分录!$C:$C,$B18,上期现金流抵销分录!$G:$G)-SUMIF(上期现金流抵销分录!$C:$C,$B18,上期现金流抵销分录!$F:$F)</f>
        <v>0</v>
      </c>
      <c r="O18" s="51">
        <f t="shared" si="1"/>
        <v>0</v>
      </c>
    </row>
    <row r="19" spans="1:15" s="35" customFormat="1" ht="13.5" x14ac:dyDescent="0.15">
      <c r="A19" s="50" t="s">
        <v>673</v>
      </c>
      <c r="B19" s="48" t="s">
        <v>674</v>
      </c>
      <c r="C19" s="49"/>
      <c r="D19" s="49"/>
      <c r="E19" s="49"/>
      <c r="F19" s="49"/>
      <c r="G19" s="49"/>
      <c r="H19" s="51">
        <f>SUMIF(本期现金流抵销分录!$C:$C,$B19,本期现金流抵销分录!$G:$G)-SUMIF(本期现金流抵销分录!$C:$C,$B19,本期现金流抵销分录!$F:$F)</f>
        <v>0</v>
      </c>
      <c r="I19" s="51">
        <f t="shared" si="0"/>
        <v>0</v>
      </c>
      <c r="J19" s="49"/>
      <c r="K19" s="49"/>
      <c r="L19" s="49"/>
      <c r="M19" s="49"/>
      <c r="N19" s="51">
        <f>SUMIF(上期现金流抵销分录!$C:$C,$B19,上期现金流抵销分录!$G:$G)-SUMIF(上期现金流抵销分录!$C:$C,$B19,上期现金流抵销分录!$F:$F)</f>
        <v>0</v>
      </c>
      <c r="O19" s="51">
        <f t="shared" si="1"/>
        <v>0</v>
      </c>
    </row>
    <row r="20" spans="1:15" s="35" customFormat="1" ht="13.5" x14ac:dyDescent="0.15">
      <c r="A20" s="50" t="s">
        <v>675</v>
      </c>
      <c r="B20" s="48" t="s">
        <v>676</v>
      </c>
      <c r="C20" s="49"/>
      <c r="D20" s="49"/>
      <c r="E20" s="49"/>
      <c r="F20" s="49"/>
      <c r="G20" s="49"/>
      <c r="H20" s="51">
        <f>SUMIF(本期现金流抵销分录!$C:$C,$B20,本期现金流抵销分录!$G:$G)-SUMIF(本期现金流抵销分录!$C:$C,$B20,本期现金流抵销分录!$F:$F)</f>
        <v>0</v>
      </c>
      <c r="I20" s="51">
        <f t="shared" si="0"/>
        <v>0</v>
      </c>
      <c r="J20" s="49"/>
      <c r="K20" s="49"/>
      <c r="L20" s="49"/>
      <c r="M20" s="49"/>
      <c r="N20" s="51">
        <f>SUMIF(上期现金流抵销分录!$C:$C,$B20,上期现金流抵销分录!$G:$G)-SUMIF(上期现金流抵销分录!$C:$C,$B20,上期现金流抵销分录!$F:$F)</f>
        <v>0</v>
      </c>
      <c r="O20" s="51">
        <f t="shared" si="1"/>
        <v>0</v>
      </c>
    </row>
    <row r="21" spans="1:15" s="35" customFormat="1" ht="13.5" x14ac:dyDescent="0.15">
      <c r="A21" s="50" t="s">
        <v>677</v>
      </c>
      <c r="B21" s="48" t="s">
        <v>678</v>
      </c>
      <c r="C21" s="49"/>
      <c r="D21" s="49"/>
      <c r="E21" s="49"/>
      <c r="F21" s="49"/>
      <c r="G21" s="49"/>
      <c r="H21" s="51">
        <f>SUMIF(本期现金流抵销分录!$C:$C,$B21,本期现金流抵销分录!$G:$G)-SUMIF(本期现金流抵销分录!$C:$C,$B21,本期现金流抵销分录!$F:$F)</f>
        <v>0</v>
      </c>
      <c r="I21" s="51">
        <f t="shared" si="0"/>
        <v>0</v>
      </c>
      <c r="J21" s="49"/>
      <c r="K21" s="49"/>
      <c r="L21" s="49"/>
      <c r="M21" s="49"/>
      <c r="N21" s="51">
        <f>SUMIF(上期现金流抵销分录!$C:$C,$B21,上期现金流抵销分录!$G:$G)-SUMIF(上期现金流抵销分录!$C:$C,$B21,上期现金流抵销分录!$F:$F)</f>
        <v>0</v>
      </c>
      <c r="O21" s="51">
        <f t="shared" si="1"/>
        <v>0</v>
      </c>
    </row>
    <row r="22" spans="1:15" s="35" customFormat="1" ht="13.5" x14ac:dyDescent="0.15">
      <c r="A22" s="50" t="s">
        <v>679</v>
      </c>
      <c r="B22" s="48" t="s">
        <v>680</v>
      </c>
      <c r="C22" s="49"/>
      <c r="D22" s="49"/>
      <c r="E22" s="49"/>
      <c r="F22" s="49"/>
      <c r="G22" s="49"/>
      <c r="H22" s="51">
        <f>SUMIF(本期现金流抵销分录!$C:$C,$B22,本期现金流抵销分录!$G:$G)-SUMIF(本期现金流抵销分录!$C:$C,$B22,本期现金流抵销分录!$F:$F)</f>
        <v>0</v>
      </c>
      <c r="I22" s="51">
        <f t="shared" si="0"/>
        <v>0</v>
      </c>
      <c r="J22" s="49"/>
      <c r="K22" s="49"/>
      <c r="L22" s="49"/>
      <c r="M22" s="49"/>
      <c r="N22" s="51">
        <f>SUMIF(上期现金流抵销分录!$C:$C,$B22,上期现金流抵销分录!$G:$G)-SUMIF(上期现金流抵销分录!$C:$C,$B22,上期现金流抵销分录!$F:$F)</f>
        <v>0</v>
      </c>
      <c r="O22" s="51">
        <f t="shared" si="1"/>
        <v>0</v>
      </c>
    </row>
    <row r="23" spans="1:15" s="35" customFormat="1" ht="13.5" x14ac:dyDescent="0.15">
      <c r="A23" s="50" t="s">
        <v>681</v>
      </c>
      <c r="B23" s="48" t="s">
        <v>682</v>
      </c>
      <c r="C23" s="49"/>
      <c r="D23" s="49"/>
      <c r="E23" s="49"/>
      <c r="F23" s="49"/>
      <c r="G23" s="49"/>
      <c r="H23" s="51">
        <f>SUMIF(本期现金流抵销分录!$C:$C,$B23,本期现金流抵销分录!$G:$G)-SUMIF(本期现金流抵销分录!$C:$C,$B23,本期现金流抵销分录!$F:$F)</f>
        <v>0</v>
      </c>
      <c r="I23" s="51">
        <f t="shared" si="0"/>
        <v>0</v>
      </c>
      <c r="J23" s="49"/>
      <c r="K23" s="49"/>
      <c r="L23" s="49"/>
      <c r="M23" s="49"/>
      <c r="N23" s="51">
        <f>SUMIF(上期现金流抵销分录!$C:$C,$B23,上期现金流抵销分录!$G:$G)-SUMIF(上期现金流抵销分录!$C:$C,$B23,上期现金流抵销分录!$F:$F)</f>
        <v>0</v>
      </c>
      <c r="O23" s="51">
        <f t="shared" si="1"/>
        <v>0</v>
      </c>
    </row>
    <row r="24" spans="1:15" s="35" customFormat="1" ht="13.5" x14ac:dyDescent="0.15">
      <c r="A24" s="50" t="s">
        <v>683</v>
      </c>
      <c r="B24" s="48" t="s">
        <v>684</v>
      </c>
      <c r="C24" s="49"/>
      <c r="D24" s="49"/>
      <c r="E24" s="49"/>
      <c r="F24" s="49"/>
      <c r="G24" s="49"/>
      <c r="H24" s="51">
        <f>SUMIF(本期现金流抵销分录!$C:$C,$B24,本期现金流抵销分录!$G:$G)-SUMIF(本期现金流抵销分录!$C:$C,$B24,本期现金流抵销分录!$F:$F)</f>
        <v>0</v>
      </c>
      <c r="I24" s="51">
        <f t="shared" si="0"/>
        <v>0</v>
      </c>
      <c r="J24" s="49"/>
      <c r="K24" s="49"/>
      <c r="L24" s="49"/>
      <c r="M24" s="49"/>
      <c r="N24" s="51">
        <f>SUMIF(上期现金流抵销分录!$C:$C,$B24,上期现金流抵销分录!$G:$G)-SUMIF(上期现金流抵销分录!$C:$C,$B24,上期现金流抵销分录!$F:$F)</f>
        <v>0</v>
      </c>
      <c r="O24" s="51">
        <f t="shared" si="1"/>
        <v>0</v>
      </c>
    </row>
    <row r="25" spans="1:15" s="35" customFormat="1" ht="13.5" x14ac:dyDescent="0.15">
      <c r="A25" s="50" t="s">
        <v>685</v>
      </c>
      <c r="B25" s="48" t="s">
        <v>686</v>
      </c>
      <c r="C25" s="49"/>
      <c r="D25" s="49"/>
      <c r="E25" s="49"/>
      <c r="F25" s="49"/>
      <c r="G25" s="49"/>
      <c r="H25" s="51">
        <f>SUMIF(本期现金流抵销分录!$C:$C,$B25,本期现金流抵销分录!$G:$G)-SUMIF(本期现金流抵销分录!$C:$C,$B25,本期现金流抵销分录!$F:$F)</f>
        <v>0</v>
      </c>
      <c r="I25" s="51">
        <f t="shared" si="0"/>
        <v>0</v>
      </c>
      <c r="J25" s="49"/>
      <c r="K25" s="49"/>
      <c r="L25" s="49"/>
      <c r="M25" s="49"/>
      <c r="N25" s="51">
        <f>SUMIF(上期现金流抵销分录!$C:$C,$B25,上期现金流抵销分录!$G:$G)-SUMIF(上期现金流抵销分录!$C:$C,$B25,上期现金流抵销分录!$F:$F)</f>
        <v>0</v>
      </c>
      <c r="O25" s="51">
        <f t="shared" si="1"/>
        <v>0</v>
      </c>
    </row>
    <row r="26" spans="1:15" s="35" customFormat="1" ht="13.5" x14ac:dyDescent="0.15">
      <c r="A26" s="52" t="s">
        <v>286</v>
      </c>
      <c r="B26" s="53"/>
      <c r="C26" s="54">
        <f>SUM(C16:C25)</f>
        <v>0</v>
      </c>
      <c r="D26" s="54">
        <f t="shared" ref="D26:O26" si="3">SUM(D16:D25)</f>
        <v>0</v>
      </c>
      <c r="E26" s="54">
        <f t="shared" si="3"/>
        <v>0</v>
      </c>
      <c r="F26" s="54">
        <f t="shared" si="3"/>
        <v>0</v>
      </c>
      <c r="G26" s="54">
        <f t="shared" si="3"/>
        <v>0</v>
      </c>
      <c r="H26" s="55">
        <f t="shared" si="3"/>
        <v>0</v>
      </c>
      <c r="I26" s="55">
        <f t="shared" si="3"/>
        <v>0</v>
      </c>
      <c r="J26" s="54">
        <f t="shared" si="3"/>
        <v>0</v>
      </c>
      <c r="K26" s="54">
        <f t="shared" si="3"/>
        <v>0</v>
      </c>
      <c r="L26" s="54"/>
      <c r="M26" s="54">
        <f t="shared" si="3"/>
        <v>0</v>
      </c>
      <c r="N26" s="55">
        <f t="shared" si="3"/>
        <v>0</v>
      </c>
      <c r="O26" s="55">
        <f t="shared" si="3"/>
        <v>0</v>
      </c>
    </row>
    <row r="27" spans="1:15" s="35" customFormat="1" ht="13.5" x14ac:dyDescent="0.15">
      <c r="A27" s="52" t="s">
        <v>289</v>
      </c>
      <c r="B27" s="53"/>
      <c r="C27" s="54">
        <f>C15-C26</f>
        <v>0</v>
      </c>
      <c r="D27" s="54">
        <f t="shared" ref="D27:O27" si="4">D15-D26</f>
        <v>0</v>
      </c>
      <c r="E27" s="54">
        <f t="shared" si="4"/>
        <v>0</v>
      </c>
      <c r="F27" s="54">
        <f t="shared" si="4"/>
        <v>0</v>
      </c>
      <c r="G27" s="54">
        <f t="shared" si="4"/>
        <v>0</v>
      </c>
      <c r="H27" s="55">
        <f t="shared" si="4"/>
        <v>0</v>
      </c>
      <c r="I27" s="55">
        <f t="shared" si="4"/>
        <v>0</v>
      </c>
      <c r="J27" s="54">
        <f t="shared" si="4"/>
        <v>0</v>
      </c>
      <c r="K27" s="54">
        <f t="shared" si="4"/>
        <v>0</v>
      </c>
      <c r="L27" s="54"/>
      <c r="M27" s="54">
        <f t="shared" si="4"/>
        <v>0</v>
      </c>
      <c r="N27" s="55">
        <f t="shared" si="4"/>
        <v>0</v>
      </c>
      <c r="O27" s="55">
        <f t="shared" si="4"/>
        <v>0</v>
      </c>
    </row>
    <row r="28" spans="1:15" s="35" customFormat="1" ht="13.5" x14ac:dyDescent="0.15">
      <c r="A28" s="47" t="s">
        <v>291</v>
      </c>
      <c r="B28" s="48"/>
      <c r="C28" s="49"/>
      <c r="D28" s="49"/>
      <c r="E28" s="49"/>
      <c r="F28" s="49"/>
      <c r="G28" s="49"/>
      <c r="H28" s="51">
        <f>SUMIF(本期现金流抵销分录!$C:$C,$B28,本期现金流抵销分录!$F:$F)-SUMIF(本期现金流抵销分录!$C:$C,$B28,本期现金流抵销分录!$G:$G)</f>
        <v>0</v>
      </c>
      <c r="I28" s="51">
        <f>SUM(C28:H28)</f>
        <v>0</v>
      </c>
      <c r="J28" s="49"/>
      <c r="K28" s="49"/>
      <c r="L28" s="49"/>
      <c r="M28" s="49"/>
      <c r="N28" s="51">
        <f>SUMIF(上期现金流抵销分录!$C:$C,$B28,上期现金流抵销分录!$F:$F)-SUMIF(上期现金流抵销分录!$C:$C,$B28,上期现金流抵销分录!$G:$G)</f>
        <v>0</v>
      </c>
      <c r="O28" s="51">
        <f>SUM(J28:N28)</f>
        <v>0</v>
      </c>
    </row>
    <row r="29" spans="1:15" s="35" customFormat="1" ht="13.5" x14ac:dyDescent="0.15">
      <c r="A29" s="50" t="s">
        <v>687</v>
      </c>
      <c r="B29" s="48" t="s">
        <v>688</v>
      </c>
      <c r="C29" s="49"/>
      <c r="D29" s="49"/>
      <c r="E29" s="49"/>
      <c r="F29" s="49"/>
      <c r="G29" s="49"/>
      <c r="H29" s="51">
        <f>SUMIF(本期现金流抵销分录!$C:$C,$B29,本期现金流抵销分录!$F:$F)-SUMIF(本期现金流抵销分录!$C:$C,$B29,本期现金流抵销分录!$G:$G)</f>
        <v>0</v>
      </c>
      <c r="I29" s="51">
        <f>SUM(C29:H29)</f>
        <v>0</v>
      </c>
      <c r="J29" s="49"/>
      <c r="K29" s="49"/>
      <c r="L29" s="49"/>
      <c r="M29" s="49"/>
      <c r="N29" s="51">
        <f>SUMIF(上期现金流抵销分录!$C:$C,$B29,上期现金流抵销分录!$F:$F)-SUMIF(上期现金流抵销分录!$C:$C,$B29,上期现金流抵销分录!$G:$G)</f>
        <v>0</v>
      </c>
      <c r="O29" s="51">
        <f>SUM(J29:N29)</f>
        <v>0</v>
      </c>
    </row>
    <row r="30" spans="1:15" s="35" customFormat="1" ht="13.5" x14ac:dyDescent="0.15">
      <c r="A30" s="50" t="s">
        <v>689</v>
      </c>
      <c r="B30" s="48" t="s">
        <v>690</v>
      </c>
      <c r="C30" s="49"/>
      <c r="D30" s="49"/>
      <c r="E30" s="49"/>
      <c r="F30" s="49"/>
      <c r="G30" s="49"/>
      <c r="H30" s="51">
        <f>SUMIF(本期现金流抵销分录!$C:$C,$B30,本期现金流抵销分录!$F:$F)-SUMIF(本期现金流抵销分录!$C:$C,$B30,本期现金流抵销分录!$G:$G)</f>
        <v>0</v>
      </c>
      <c r="I30" s="51">
        <f>SUM(C30:H30)</f>
        <v>0</v>
      </c>
      <c r="J30" s="49"/>
      <c r="K30" s="49"/>
      <c r="L30" s="49"/>
      <c r="M30" s="49"/>
      <c r="N30" s="51">
        <f>SUMIF(上期现金流抵销分录!$C:$C,$B30,上期现金流抵销分录!$F:$F)-SUMIF(上期现金流抵销分录!$C:$C,$B30,上期现金流抵销分录!$G:$G)</f>
        <v>0</v>
      </c>
      <c r="O30" s="51">
        <f>SUM(J30:N30)</f>
        <v>0</v>
      </c>
    </row>
    <row r="31" spans="1:15" s="35" customFormat="1" ht="22.5" x14ac:dyDescent="0.15">
      <c r="A31" s="50" t="s">
        <v>691</v>
      </c>
      <c r="B31" s="48" t="s">
        <v>692</v>
      </c>
      <c r="C31" s="49"/>
      <c r="D31" s="49"/>
      <c r="E31" s="49"/>
      <c r="F31" s="49"/>
      <c r="G31" s="49"/>
      <c r="H31" s="51">
        <f>SUMIF(本期现金流抵销分录!$C:$C,$B31,本期现金流抵销分录!$F:$F)-SUMIF(本期现金流抵销分录!$C:$C,$B31,本期现金流抵销分录!$G:$G)</f>
        <v>0</v>
      </c>
      <c r="I31" s="51">
        <f>SUM(C31:H31)</f>
        <v>0</v>
      </c>
      <c r="J31" s="49"/>
      <c r="K31" s="49"/>
      <c r="L31" s="49"/>
      <c r="M31" s="49"/>
      <c r="N31" s="51">
        <f>SUMIF(上期现金流抵销分录!$C:$C,$B31,上期现金流抵销分录!$F:$F)-SUMIF(上期现金流抵销分录!$C:$C,$B31,上期现金流抵销分录!$G:$G)</f>
        <v>0</v>
      </c>
      <c r="O31" s="51">
        <f>SUM(J31:N31)</f>
        <v>0</v>
      </c>
    </row>
    <row r="32" spans="1:15" s="35" customFormat="1" ht="13.5" x14ac:dyDescent="0.15">
      <c r="A32" s="50" t="s">
        <v>693</v>
      </c>
      <c r="B32" s="48" t="s">
        <v>694</v>
      </c>
      <c r="C32" s="49"/>
      <c r="D32" s="49"/>
      <c r="E32" s="49"/>
      <c r="F32" s="49"/>
      <c r="G32" s="49"/>
      <c r="H32" s="51">
        <f>SUMIF(本期现金流抵销分录!$C:$C,$B32,本期现金流抵销分录!$F:$F)-SUMIF(本期现金流抵销分录!$C:$C,$B32,本期现金流抵销分录!$G:$G)</f>
        <v>0</v>
      </c>
      <c r="I32" s="51">
        <f>SUM(C32:H32)</f>
        <v>0</v>
      </c>
      <c r="J32" s="49"/>
      <c r="K32" s="49"/>
      <c r="L32" s="49"/>
      <c r="M32" s="49"/>
      <c r="N32" s="51">
        <f>SUMIF(上期现金流抵销分录!$C:$C,$B32,上期现金流抵销分录!$F:$F)-SUMIF(上期现金流抵销分录!$C:$C,$B32,上期现金流抵销分录!$G:$G)</f>
        <v>0</v>
      </c>
      <c r="O32" s="51">
        <f>SUM(J32:N32)</f>
        <v>0</v>
      </c>
    </row>
    <row r="33" spans="1:15" s="35" customFormat="1" ht="13.5" x14ac:dyDescent="0.15">
      <c r="A33" s="52" t="s">
        <v>300</v>
      </c>
      <c r="B33" s="53"/>
      <c r="C33" s="54">
        <f>SUM(C29:C32)</f>
        <v>0</v>
      </c>
      <c r="D33" s="54">
        <f t="shared" ref="D33:O33" si="5">SUM(D29:D32)</f>
        <v>0</v>
      </c>
      <c r="E33" s="54">
        <f t="shared" si="5"/>
        <v>0</v>
      </c>
      <c r="F33" s="54">
        <f t="shared" si="5"/>
        <v>0</v>
      </c>
      <c r="G33" s="54">
        <f t="shared" si="5"/>
        <v>0</v>
      </c>
      <c r="H33" s="55">
        <f t="shared" si="5"/>
        <v>0</v>
      </c>
      <c r="I33" s="55">
        <f t="shared" si="5"/>
        <v>0</v>
      </c>
      <c r="J33" s="54">
        <f t="shared" si="5"/>
        <v>0</v>
      </c>
      <c r="K33" s="54">
        <f t="shared" si="5"/>
        <v>0</v>
      </c>
      <c r="L33" s="54"/>
      <c r="M33" s="54">
        <f t="shared" si="5"/>
        <v>0</v>
      </c>
      <c r="N33" s="55">
        <f t="shared" si="5"/>
        <v>0</v>
      </c>
      <c r="O33" s="55">
        <f t="shared" si="5"/>
        <v>0</v>
      </c>
    </row>
    <row r="34" spans="1:15" s="35" customFormat="1" ht="22.5" x14ac:dyDescent="0.15">
      <c r="A34" s="50" t="s">
        <v>695</v>
      </c>
      <c r="B34" s="48" t="s">
        <v>696</v>
      </c>
      <c r="C34" s="49"/>
      <c r="D34" s="49"/>
      <c r="E34" s="49"/>
      <c r="F34" s="49"/>
      <c r="G34" s="49"/>
      <c r="H34" s="51">
        <f>SUMIF(本期现金流抵销分录!$C:$C,$B34,本期现金流抵销分录!$G:$G)-SUMIF(本期现金流抵销分录!$C:$C,$B34,本期现金流抵销分录!$F:$F)</f>
        <v>0</v>
      </c>
      <c r="I34" s="51">
        <f>SUM(C34:H34)</f>
        <v>0</v>
      </c>
      <c r="J34" s="49"/>
      <c r="K34" s="49"/>
      <c r="L34" s="49"/>
      <c r="M34" s="49"/>
      <c r="N34" s="51">
        <f>SUMIF(上期现金流抵销分录!$C:$C,$B34,上期现金流抵销分录!$G:$G)-SUMIF(上期现金流抵销分录!$C:$C,$B34,上期现金流抵销分录!$F:$F)</f>
        <v>0</v>
      </c>
      <c r="O34" s="51">
        <f>SUM(J34:N34)</f>
        <v>0</v>
      </c>
    </row>
    <row r="35" spans="1:15" s="35" customFormat="1" ht="13.5" x14ac:dyDescent="0.15">
      <c r="A35" s="50" t="s">
        <v>697</v>
      </c>
      <c r="B35" s="48" t="s">
        <v>698</v>
      </c>
      <c r="C35" s="49"/>
      <c r="D35" s="49"/>
      <c r="E35" s="49"/>
      <c r="F35" s="49"/>
      <c r="G35" s="49"/>
      <c r="H35" s="51">
        <f>SUMIF(本期现金流抵销分录!$C:$C,$B35,本期现金流抵销分录!$G:$G)-SUMIF(本期现金流抵销分录!$C:$C,$B35,本期现金流抵销分录!$F:$F)</f>
        <v>0</v>
      </c>
      <c r="I35" s="51">
        <f>SUM(C35:H35)</f>
        <v>0</v>
      </c>
      <c r="J35" s="49"/>
      <c r="K35" s="49"/>
      <c r="L35" s="49"/>
      <c r="M35" s="49"/>
      <c r="N35" s="51">
        <f>SUMIF(上期现金流抵销分录!$C:$C,$B35,上期现金流抵销分录!$G:$G)-SUMIF(上期现金流抵销分录!$C:$C,$B35,上期现金流抵销分录!$F:$F)</f>
        <v>0</v>
      </c>
      <c r="O35" s="51">
        <f>SUM(J35:N35)</f>
        <v>0</v>
      </c>
    </row>
    <row r="36" spans="1:15" s="35" customFormat="1" ht="13.5" x14ac:dyDescent="0.15">
      <c r="A36" s="50" t="s">
        <v>699</v>
      </c>
      <c r="B36" s="48" t="s">
        <v>700</v>
      </c>
      <c r="C36" s="49"/>
      <c r="D36" s="49"/>
      <c r="E36" s="49"/>
      <c r="F36" s="49"/>
      <c r="G36" s="49"/>
      <c r="H36" s="51">
        <f>SUMIF(本期现金流抵销分录!$C:$C,$B36,本期现金流抵销分录!$G:$G)-SUMIF(本期现金流抵销分录!$C:$C,$B36,本期现金流抵销分录!$F:$F)</f>
        <v>0</v>
      </c>
      <c r="I36" s="51">
        <f>SUM(C36:H36)</f>
        <v>0</v>
      </c>
      <c r="J36" s="49"/>
      <c r="K36" s="49"/>
      <c r="L36" s="49"/>
      <c r="M36" s="49"/>
      <c r="N36" s="51">
        <f>SUMIF(上期现金流抵销分录!$C:$C,$B36,上期现金流抵销分录!$G:$G)-SUMIF(上期现金流抵销分录!$C:$C,$B36,上期现金流抵销分录!$F:$F)</f>
        <v>0</v>
      </c>
      <c r="O36" s="51">
        <f>SUM(J36:N36)</f>
        <v>0</v>
      </c>
    </row>
    <row r="37" spans="1:15" s="35" customFormat="1" ht="13.5" x14ac:dyDescent="0.15">
      <c r="A37" s="50" t="s">
        <v>701</v>
      </c>
      <c r="B37" s="48" t="s">
        <v>702</v>
      </c>
      <c r="C37" s="49"/>
      <c r="D37" s="49"/>
      <c r="E37" s="49"/>
      <c r="F37" s="49"/>
      <c r="G37" s="49"/>
      <c r="H37" s="51">
        <f>SUMIF(本期现金流抵销分录!$C:$C,$B37,本期现金流抵销分录!$G:$G)-SUMIF(本期现金流抵销分录!$C:$C,$B37,本期现金流抵销分录!$F:$F)</f>
        <v>0</v>
      </c>
      <c r="I37" s="51">
        <f>SUM(C37:H37)</f>
        <v>0</v>
      </c>
      <c r="J37" s="49"/>
      <c r="K37" s="49"/>
      <c r="L37" s="49"/>
      <c r="M37" s="49"/>
      <c r="N37" s="51">
        <f>SUMIF(上期现金流抵销分录!$C:$C,$B37,上期现金流抵销分录!$G:$G)-SUMIF(上期现金流抵销分录!$C:$C,$B37,上期现金流抵销分录!$F:$F)</f>
        <v>0</v>
      </c>
      <c r="O37" s="51">
        <f>SUM(J37:N37)</f>
        <v>0</v>
      </c>
    </row>
    <row r="38" spans="1:15" s="35" customFormat="1" ht="13.5" x14ac:dyDescent="0.15">
      <c r="A38" s="52" t="s">
        <v>309</v>
      </c>
      <c r="B38" s="53"/>
      <c r="C38" s="54">
        <f>SUM(C34:C37)</f>
        <v>0</v>
      </c>
      <c r="D38" s="54">
        <f t="shared" ref="D38:O38" si="6">SUM(D34:D37)</f>
        <v>0</v>
      </c>
      <c r="E38" s="54">
        <f t="shared" si="6"/>
        <v>0</v>
      </c>
      <c r="F38" s="54">
        <f t="shared" si="6"/>
        <v>0</v>
      </c>
      <c r="G38" s="54">
        <f t="shared" si="6"/>
        <v>0</v>
      </c>
      <c r="H38" s="55">
        <f t="shared" si="6"/>
        <v>0</v>
      </c>
      <c r="I38" s="55">
        <f t="shared" si="6"/>
        <v>0</v>
      </c>
      <c r="J38" s="54">
        <f t="shared" si="6"/>
        <v>0</v>
      </c>
      <c r="K38" s="54">
        <f t="shared" si="6"/>
        <v>0</v>
      </c>
      <c r="L38" s="54"/>
      <c r="M38" s="54">
        <f t="shared" si="6"/>
        <v>0</v>
      </c>
      <c r="N38" s="55">
        <f t="shared" si="6"/>
        <v>0</v>
      </c>
      <c r="O38" s="55">
        <f t="shared" si="6"/>
        <v>0</v>
      </c>
    </row>
    <row r="39" spans="1:15" s="35" customFormat="1" ht="13.5" x14ac:dyDescent="0.15">
      <c r="A39" s="52" t="s">
        <v>311</v>
      </c>
      <c r="B39" s="53"/>
      <c r="C39" s="54">
        <f>C33-C38</f>
        <v>0</v>
      </c>
      <c r="D39" s="54">
        <f t="shared" ref="D39:O39" si="7">D33-D38</f>
        <v>0</v>
      </c>
      <c r="E39" s="54">
        <f t="shared" si="7"/>
        <v>0</v>
      </c>
      <c r="F39" s="54">
        <f t="shared" si="7"/>
        <v>0</v>
      </c>
      <c r="G39" s="54">
        <f t="shared" si="7"/>
        <v>0</v>
      </c>
      <c r="H39" s="55">
        <f t="shared" si="7"/>
        <v>0</v>
      </c>
      <c r="I39" s="55">
        <f t="shared" si="7"/>
        <v>0</v>
      </c>
      <c r="J39" s="54">
        <f t="shared" si="7"/>
        <v>0</v>
      </c>
      <c r="K39" s="54">
        <f t="shared" si="7"/>
        <v>0</v>
      </c>
      <c r="L39" s="54"/>
      <c r="M39" s="54">
        <f t="shared" si="7"/>
        <v>0</v>
      </c>
      <c r="N39" s="55">
        <f t="shared" si="7"/>
        <v>0</v>
      </c>
      <c r="O39" s="55">
        <f t="shared" si="7"/>
        <v>0</v>
      </c>
    </row>
    <row r="40" spans="1:15" s="35" customFormat="1" ht="13.5" x14ac:dyDescent="0.15">
      <c r="A40" s="47" t="s">
        <v>313</v>
      </c>
      <c r="B40" s="48"/>
      <c r="C40" s="49"/>
      <c r="D40" s="49"/>
      <c r="E40" s="49"/>
      <c r="F40" s="49"/>
      <c r="G40" s="49"/>
      <c r="H40" s="51"/>
      <c r="I40" s="51">
        <f>SUM(C40:H40)</f>
        <v>0</v>
      </c>
      <c r="J40" s="49"/>
      <c r="K40" s="49"/>
      <c r="L40" s="49"/>
      <c r="M40" s="49"/>
      <c r="N40" s="51"/>
      <c r="O40" s="51"/>
    </row>
    <row r="41" spans="1:15" s="35" customFormat="1" ht="13.5" x14ac:dyDescent="0.15">
      <c r="A41" s="50" t="s">
        <v>703</v>
      </c>
      <c r="B41" s="48" t="s">
        <v>704</v>
      </c>
      <c r="C41" s="49"/>
      <c r="D41" s="49"/>
      <c r="E41" s="49"/>
      <c r="F41" s="49"/>
      <c r="G41" s="49"/>
      <c r="H41" s="51">
        <f>SUMIF(本期现金流抵销分录!$C:$C,$B41,本期现金流抵销分录!$F:$F)-SUMIF(本期现金流抵销分录!$C:$C,$B41,本期现金流抵销分录!$G:$G)</f>
        <v>0</v>
      </c>
      <c r="I41" s="51">
        <f>SUM(C41:H41)</f>
        <v>0</v>
      </c>
      <c r="J41" s="49"/>
      <c r="K41" s="49"/>
      <c r="L41" s="49"/>
      <c r="M41" s="49"/>
      <c r="N41" s="51">
        <f>SUMIF(上期现金流抵销分录!$C:$C,$B41,上期现金流抵销分录!$F:$F)-SUMIF(上期现金流抵销分录!$C:$C,$B41,上期现金流抵销分录!$G:$G)</f>
        <v>0</v>
      </c>
      <c r="O41" s="51">
        <f>SUM(J41:N41)</f>
        <v>0</v>
      </c>
    </row>
    <row r="42" spans="1:15" s="35" customFormat="1" ht="13.5" x14ac:dyDescent="0.15">
      <c r="A42" s="50" t="s">
        <v>705</v>
      </c>
      <c r="B42" s="48" t="s">
        <v>706</v>
      </c>
      <c r="C42" s="49"/>
      <c r="D42" s="49"/>
      <c r="E42" s="49"/>
      <c r="F42" s="49"/>
      <c r="G42" s="49"/>
      <c r="H42" s="51">
        <f>SUMIF(本期现金流抵销分录!$C:$C,$B42,本期现金流抵销分录!$F:$F)-SUMIF(本期现金流抵销分录!$C:$C,$B42,本期现金流抵销分录!$G:$G)</f>
        <v>0</v>
      </c>
      <c r="I42" s="51">
        <f>SUM(F41:H41)</f>
        <v>0</v>
      </c>
      <c r="J42" s="49"/>
      <c r="K42" s="49"/>
      <c r="L42" s="49"/>
      <c r="M42" s="49"/>
      <c r="N42" s="51">
        <f>SUMIF(上期现金流抵销分录!$C:$C,$B42,上期现金流抵销分录!$F:$F)-SUMIF(上期现金流抵销分录!$C:$C,$B42,上期现金流抵销分录!$G:$G)</f>
        <v>0</v>
      </c>
      <c r="O42" s="51">
        <f>SUM(K41:N41)</f>
        <v>0</v>
      </c>
    </row>
    <row r="43" spans="1:15" s="35" customFormat="1" ht="13.5" x14ac:dyDescent="0.15">
      <c r="A43" s="50" t="s">
        <v>707</v>
      </c>
      <c r="B43" s="48" t="s">
        <v>708</v>
      </c>
      <c r="C43" s="49"/>
      <c r="D43" s="49"/>
      <c r="E43" s="49"/>
      <c r="F43" s="49"/>
      <c r="G43" s="49"/>
      <c r="H43" s="51">
        <f>SUMIF(本期现金流抵销分录!$C:$C,$B43,本期现金流抵销分录!$F:$F)-SUMIF(本期现金流抵销分录!$C:$C,$B43,本期现金流抵销分录!$G:$G)</f>
        <v>0</v>
      </c>
      <c r="I43" s="51">
        <f>SUM(C43:H43)</f>
        <v>0</v>
      </c>
      <c r="J43" s="49"/>
      <c r="K43" s="49"/>
      <c r="L43" s="49"/>
      <c r="M43" s="49"/>
      <c r="N43" s="51">
        <f>SUMIF(上期现金流抵销分录!$C:$C,$B43,上期现金流抵销分录!$F:$F)-SUMIF(上期现金流抵销分录!$C:$C,$B43,上期现金流抵销分录!$G:$G)</f>
        <v>0</v>
      </c>
      <c r="O43" s="51">
        <f>SUM(J43:N43)</f>
        <v>0</v>
      </c>
    </row>
    <row r="44" spans="1:15" s="35" customFormat="1" ht="13.5" x14ac:dyDescent="0.15">
      <c r="A44" s="50" t="s">
        <v>709</v>
      </c>
      <c r="B44" s="48" t="s">
        <v>710</v>
      </c>
      <c r="C44" s="49"/>
      <c r="D44" s="49"/>
      <c r="E44" s="49"/>
      <c r="F44" s="49"/>
      <c r="G44" s="49"/>
      <c r="H44" s="51">
        <f>SUMIF(本期现金流抵销分录!$C:$C,$B44,本期现金流抵销分录!$F:$F)-SUMIF(本期现金流抵销分录!$C:$C,$B44,本期现金流抵销分录!$G:$G)</f>
        <v>0</v>
      </c>
      <c r="I44" s="51">
        <f>SUM(C44:H44)</f>
        <v>0</v>
      </c>
      <c r="J44" s="49"/>
      <c r="K44" s="49"/>
      <c r="L44" s="49"/>
      <c r="M44" s="49"/>
      <c r="N44" s="51">
        <f>SUMIF(上期现金流抵销分录!$C:$C,$B44,上期现金流抵销分录!$F:$F)-SUMIF(上期现金流抵销分录!$C:$C,$B44,上期现金流抵销分录!$G:$G)</f>
        <v>0</v>
      </c>
      <c r="O44" s="51">
        <f>SUM(J44:N44)</f>
        <v>0</v>
      </c>
    </row>
    <row r="45" spans="1:15" s="35" customFormat="1" ht="13.5" x14ac:dyDescent="0.15">
      <c r="A45" s="52" t="s">
        <v>322</v>
      </c>
      <c r="B45" s="53"/>
      <c r="C45" s="54">
        <f>SUM(C41,C43:C44)</f>
        <v>0</v>
      </c>
      <c r="D45" s="54">
        <f t="shared" ref="D45:O45" si="8">SUM(D41,D43:D44)</f>
        <v>0</v>
      </c>
      <c r="E45" s="54">
        <f t="shared" si="8"/>
        <v>0</v>
      </c>
      <c r="F45" s="54">
        <f t="shared" si="8"/>
        <v>0</v>
      </c>
      <c r="G45" s="54">
        <f t="shared" si="8"/>
        <v>0</v>
      </c>
      <c r="H45" s="55">
        <f t="shared" si="8"/>
        <v>0</v>
      </c>
      <c r="I45" s="55">
        <f t="shared" si="8"/>
        <v>0</v>
      </c>
      <c r="J45" s="54">
        <f t="shared" si="8"/>
        <v>0</v>
      </c>
      <c r="K45" s="54">
        <f t="shared" si="8"/>
        <v>0</v>
      </c>
      <c r="L45" s="54"/>
      <c r="M45" s="54">
        <f t="shared" si="8"/>
        <v>0</v>
      </c>
      <c r="N45" s="55">
        <f t="shared" si="8"/>
        <v>0</v>
      </c>
      <c r="O45" s="55">
        <f t="shared" si="8"/>
        <v>0</v>
      </c>
    </row>
    <row r="46" spans="1:15" s="35" customFormat="1" ht="13.5" x14ac:dyDescent="0.15">
      <c r="A46" s="50" t="s">
        <v>711</v>
      </c>
      <c r="B46" s="48" t="s">
        <v>712</v>
      </c>
      <c r="C46" s="49"/>
      <c r="D46" s="49"/>
      <c r="E46" s="49"/>
      <c r="F46" s="49"/>
      <c r="G46" s="49"/>
      <c r="H46" s="51">
        <f>SUMIF(本期现金流抵销分录!$C:$C,$B46,本期现金流抵销分录!$G:$G)-SUMIF(本期现金流抵销分录!$C:$C,$B46,本期现金流抵销分录!$F:$F)</f>
        <v>0</v>
      </c>
      <c r="I46" s="51">
        <f>SUM(C46:H46)</f>
        <v>0</v>
      </c>
      <c r="J46" s="49"/>
      <c r="K46" s="49"/>
      <c r="L46" s="49"/>
      <c r="M46" s="49"/>
      <c r="N46" s="51">
        <f>SUMIF(上期现金流抵销分录!$C:$C,$B46,上期现金流抵销分录!$G:$G)-SUMIF(上期现金流抵销分录!$C:$C,$B46,上期现金流抵销分录!$F:$F)</f>
        <v>0</v>
      </c>
      <c r="O46" s="51">
        <f>SUM(J46:N46)</f>
        <v>0</v>
      </c>
    </row>
    <row r="47" spans="1:15" s="35" customFormat="1" ht="13.5" x14ac:dyDescent="0.15">
      <c r="A47" s="50" t="s">
        <v>713</v>
      </c>
      <c r="B47" s="48" t="s">
        <v>714</v>
      </c>
      <c r="C47" s="49"/>
      <c r="D47" s="49"/>
      <c r="E47" s="49"/>
      <c r="F47" s="49"/>
      <c r="G47" s="49"/>
      <c r="H47" s="51">
        <f>SUMIF(本期现金流抵销分录!$C:$C,$B47,本期现金流抵销分录!$G:$G)-SUMIF(本期现金流抵销分录!$C:$C,$B47,本期现金流抵销分录!$F:$F)</f>
        <v>0</v>
      </c>
      <c r="I47" s="51">
        <f>SUM(C47:H47)</f>
        <v>0</v>
      </c>
      <c r="J47" s="49"/>
      <c r="K47" s="49"/>
      <c r="L47" s="49"/>
      <c r="M47" s="49"/>
      <c r="N47" s="51">
        <f>SUMIF(上期现金流抵销分录!$C:$C,$B47,上期现金流抵销分录!$G:$G)-SUMIF(上期现金流抵销分录!$C:$C,$B47,上期现金流抵销分录!$F:$F)</f>
        <v>0</v>
      </c>
      <c r="O47" s="51">
        <f>SUM(J47:N47)</f>
        <v>0</v>
      </c>
    </row>
    <row r="48" spans="1:15" s="35" customFormat="1" ht="13.5" x14ac:dyDescent="0.15">
      <c r="A48" s="50" t="s">
        <v>715</v>
      </c>
      <c r="B48" s="48" t="s">
        <v>716</v>
      </c>
      <c r="C48" s="49"/>
      <c r="D48" s="49"/>
      <c r="E48" s="49"/>
      <c r="F48" s="49"/>
      <c r="G48" s="49"/>
      <c r="H48" s="51">
        <f>SUMIF(本期现金流抵销分录!$C:$C,$B48,本期现金流抵销分录!$G:$G)-SUMIF(本期现金流抵销分录!$C:$C,$B48,本期现金流抵销分录!$F:$F)</f>
        <v>0</v>
      </c>
      <c r="I48" s="51">
        <f>SUM(C48:H48)</f>
        <v>0</v>
      </c>
      <c r="J48" s="49"/>
      <c r="K48" s="49"/>
      <c r="L48" s="49"/>
      <c r="M48" s="49"/>
      <c r="N48" s="51">
        <f>SUMIF(上期现金流抵销分录!$C:$C,$B48,上期现金流抵销分录!$G:$G)-SUMIF(上期现金流抵销分录!$C:$C,$B48,上期现金流抵销分录!$F:$F)</f>
        <v>0</v>
      </c>
      <c r="O48" s="51">
        <f>SUM(J48:N48)</f>
        <v>0</v>
      </c>
    </row>
    <row r="49" spans="1:17" s="35" customFormat="1" ht="13.5" x14ac:dyDescent="0.15">
      <c r="A49" s="50" t="s">
        <v>717</v>
      </c>
      <c r="B49" s="48" t="s">
        <v>718</v>
      </c>
      <c r="C49" s="49"/>
      <c r="D49" s="49"/>
      <c r="E49" s="49"/>
      <c r="F49" s="49"/>
      <c r="G49" s="49"/>
      <c r="H49" s="51">
        <f>SUMIF(本期现金流抵销分录!$C:$C,$B49,本期现金流抵销分录!$G:$G)-SUMIF(本期现金流抵销分录!$C:$C,$B49,本期现金流抵销分录!$F:$F)</f>
        <v>0</v>
      </c>
      <c r="I49" s="51">
        <f>SUM(C49:H49)</f>
        <v>0</v>
      </c>
      <c r="J49" s="49"/>
      <c r="K49" s="49"/>
      <c r="L49" s="49"/>
      <c r="M49" s="49"/>
      <c r="N49" s="51">
        <f>SUMIF(上期现金流抵销分录!$C:$C,$B49,上期现金流抵销分录!$G:$G)-SUMIF(上期现金流抵销分录!$C:$C,$B49,上期现金流抵销分录!$F:$F)</f>
        <v>0</v>
      </c>
      <c r="O49" s="51">
        <f>SUM(J49:N49)</f>
        <v>0</v>
      </c>
    </row>
    <row r="50" spans="1:17" s="35" customFormat="1" ht="13.5" x14ac:dyDescent="0.15">
      <c r="A50" s="52" t="s">
        <v>331</v>
      </c>
      <c r="B50" s="53"/>
      <c r="C50" s="54">
        <f>SUM(C46:C47,C49)</f>
        <v>0</v>
      </c>
      <c r="D50" s="54">
        <f t="shared" ref="D50:O50" si="9">SUM(D46:D47,D49)</f>
        <v>0</v>
      </c>
      <c r="E50" s="54">
        <f t="shared" si="9"/>
        <v>0</v>
      </c>
      <c r="F50" s="54">
        <f t="shared" si="9"/>
        <v>0</v>
      </c>
      <c r="G50" s="54">
        <f t="shared" si="9"/>
        <v>0</v>
      </c>
      <c r="H50" s="55">
        <f t="shared" si="9"/>
        <v>0</v>
      </c>
      <c r="I50" s="55">
        <f t="shared" si="9"/>
        <v>0</v>
      </c>
      <c r="J50" s="54">
        <f t="shared" si="9"/>
        <v>0</v>
      </c>
      <c r="K50" s="54">
        <f t="shared" si="9"/>
        <v>0</v>
      </c>
      <c r="L50" s="54"/>
      <c r="M50" s="54">
        <f t="shared" si="9"/>
        <v>0</v>
      </c>
      <c r="N50" s="55">
        <f t="shared" si="9"/>
        <v>0</v>
      </c>
      <c r="O50" s="55">
        <f t="shared" si="9"/>
        <v>0</v>
      </c>
    </row>
    <row r="51" spans="1:17" s="35" customFormat="1" ht="13.5" x14ac:dyDescent="0.15">
      <c r="A51" s="52" t="s">
        <v>333</v>
      </c>
      <c r="B51" s="53"/>
      <c r="C51" s="54">
        <f>C45-C50</f>
        <v>0</v>
      </c>
      <c r="D51" s="54">
        <f t="shared" ref="D51:O51" si="10">D45-D50</f>
        <v>0</v>
      </c>
      <c r="E51" s="54">
        <f t="shared" si="10"/>
        <v>0</v>
      </c>
      <c r="F51" s="54">
        <f t="shared" si="10"/>
        <v>0</v>
      </c>
      <c r="G51" s="54">
        <f t="shared" si="10"/>
        <v>0</v>
      </c>
      <c r="H51" s="55">
        <f t="shared" si="10"/>
        <v>0</v>
      </c>
      <c r="I51" s="55">
        <f t="shared" si="10"/>
        <v>0</v>
      </c>
      <c r="J51" s="54">
        <f t="shared" si="10"/>
        <v>0</v>
      </c>
      <c r="K51" s="54">
        <f t="shared" si="10"/>
        <v>0</v>
      </c>
      <c r="L51" s="54"/>
      <c r="M51" s="54">
        <f t="shared" si="10"/>
        <v>0</v>
      </c>
      <c r="N51" s="55">
        <f t="shared" si="10"/>
        <v>0</v>
      </c>
      <c r="O51" s="55">
        <f t="shared" si="10"/>
        <v>0</v>
      </c>
    </row>
    <row r="52" spans="1:17" s="35" customFormat="1" ht="13.5" x14ac:dyDescent="0.15">
      <c r="A52" s="50" t="s">
        <v>335</v>
      </c>
      <c r="B52" s="48" t="s">
        <v>719</v>
      </c>
      <c r="C52" s="49"/>
      <c r="D52" s="49"/>
      <c r="E52" s="49"/>
      <c r="F52" s="49"/>
      <c r="G52" s="49"/>
      <c r="H52" s="51">
        <f>SUMIF(本期现金流抵销分录!$C:$C,$B52,本期现金流抵销分录!$F:$F)-SUMIF(本期现金流抵销分录!$C:$C,$B52,本期现金流抵销分录!$G:$G)</f>
        <v>0</v>
      </c>
      <c r="I52" s="51">
        <f>SUM(C52:H52)</f>
        <v>0</v>
      </c>
      <c r="J52" s="49"/>
      <c r="K52" s="49"/>
      <c r="L52" s="49"/>
      <c r="M52" s="49"/>
      <c r="N52" s="51"/>
      <c r="O52" s="51">
        <f>SUM(J52:N52)</f>
        <v>0</v>
      </c>
    </row>
    <row r="53" spans="1:17" s="35" customFormat="1" ht="13.5" x14ac:dyDescent="0.15">
      <c r="A53" s="52" t="s">
        <v>337</v>
      </c>
      <c r="B53" s="53"/>
      <c r="C53" s="54">
        <f>SUM(C27,C39,C51,C52)</f>
        <v>0</v>
      </c>
      <c r="D53" s="54">
        <f t="shared" ref="D53:O53" si="11">SUM(D27,D39,D51,D52)</f>
        <v>0</v>
      </c>
      <c r="E53" s="54">
        <f t="shared" si="11"/>
        <v>0</v>
      </c>
      <c r="F53" s="54">
        <f t="shared" si="11"/>
        <v>0</v>
      </c>
      <c r="G53" s="54">
        <f t="shared" si="11"/>
        <v>0</v>
      </c>
      <c r="H53" s="55">
        <f t="shared" si="11"/>
        <v>0</v>
      </c>
      <c r="I53" s="55">
        <f t="shared" si="11"/>
        <v>0</v>
      </c>
      <c r="J53" s="54">
        <f t="shared" si="11"/>
        <v>0</v>
      </c>
      <c r="K53" s="54">
        <f t="shared" si="11"/>
        <v>0</v>
      </c>
      <c r="L53" s="54"/>
      <c r="M53" s="54">
        <f t="shared" si="11"/>
        <v>0</v>
      </c>
      <c r="N53" s="55">
        <f t="shared" si="11"/>
        <v>0</v>
      </c>
      <c r="O53" s="55">
        <f t="shared" si="11"/>
        <v>0</v>
      </c>
    </row>
    <row r="54" spans="1:17" s="35" customFormat="1" ht="13.5" x14ac:dyDescent="0.15">
      <c r="A54" s="50" t="s">
        <v>339</v>
      </c>
      <c r="B54" s="48" t="s">
        <v>720</v>
      </c>
      <c r="C54" s="49">
        <f>J55</f>
        <v>0</v>
      </c>
      <c r="D54" s="49">
        <f>K55</f>
        <v>0</v>
      </c>
      <c r="E54" s="49">
        <f>M55</f>
        <v>0</v>
      </c>
      <c r="F54" s="49"/>
      <c r="G54" s="49"/>
      <c r="H54" s="51">
        <f>N55</f>
        <v>0</v>
      </c>
      <c r="I54" s="51">
        <f>SUM(C54:H54)</f>
        <v>0</v>
      </c>
      <c r="J54" s="49"/>
      <c r="K54" s="49"/>
      <c r="L54" s="49"/>
      <c r="M54" s="49"/>
      <c r="N54" s="51"/>
      <c r="O54" s="51">
        <f>SUM(J54:N54)</f>
        <v>0</v>
      </c>
    </row>
    <row r="55" spans="1:17" s="35" customFormat="1" ht="13.5" x14ac:dyDescent="0.15">
      <c r="A55" s="52" t="s">
        <v>342</v>
      </c>
      <c r="B55" s="53"/>
      <c r="C55" s="54">
        <f>SUM(C53:C54)</f>
        <v>0</v>
      </c>
      <c r="D55" s="54">
        <f t="shared" ref="D55:O55" si="12">SUM(D53:D54)</f>
        <v>0</v>
      </c>
      <c r="E55" s="54">
        <f t="shared" si="12"/>
        <v>0</v>
      </c>
      <c r="F55" s="54">
        <f t="shared" si="12"/>
        <v>0</v>
      </c>
      <c r="G55" s="54">
        <f t="shared" si="12"/>
        <v>0</v>
      </c>
      <c r="H55" s="55">
        <f t="shared" si="12"/>
        <v>0</v>
      </c>
      <c r="I55" s="55">
        <f t="shared" si="12"/>
        <v>0</v>
      </c>
      <c r="J55" s="54">
        <f t="shared" si="12"/>
        <v>0</v>
      </c>
      <c r="K55" s="54">
        <f t="shared" si="12"/>
        <v>0</v>
      </c>
      <c r="L55" s="54"/>
      <c r="M55" s="54">
        <f t="shared" si="12"/>
        <v>0</v>
      </c>
      <c r="N55" s="55">
        <f t="shared" si="12"/>
        <v>0</v>
      </c>
      <c r="O55" s="55">
        <f t="shared" si="12"/>
        <v>0</v>
      </c>
    </row>
    <row r="56" spans="1:17" s="35" customFormat="1" ht="13.5" x14ac:dyDescent="0.15">
      <c r="A56" s="50"/>
      <c r="B56" s="48"/>
      <c r="C56" s="49"/>
      <c r="D56" s="49"/>
      <c r="E56" s="49"/>
      <c r="F56" s="49"/>
      <c r="G56" s="49"/>
      <c r="H56" s="51"/>
      <c r="I56" s="51"/>
      <c r="J56" s="49"/>
      <c r="K56" s="49"/>
      <c r="L56" s="49"/>
      <c r="M56" s="49"/>
      <c r="N56" s="51"/>
      <c r="O56" s="51"/>
    </row>
    <row r="57" spans="1:17" s="35" customFormat="1" ht="13.5" x14ac:dyDescent="0.15">
      <c r="A57" s="56" t="s">
        <v>721</v>
      </c>
      <c r="B57" s="57"/>
      <c r="C57" s="58"/>
      <c r="D57" s="58"/>
      <c r="E57" s="58"/>
      <c r="F57" s="58"/>
      <c r="G57" s="58"/>
      <c r="H57" s="51"/>
      <c r="I57" s="51"/>
      <c r="J57" s="58"/>
      <c r="K57" s="58"/>
      <c r="L57" s="58"/>
      <c r="M57" s="58"/>
      <c r="N57" s="51"/>
      <c r="O57" s="51"/>
    </row>
    <row r="58" spans="1:17" s="35" customFormat="1" ht="13.5" x14ac:dyDescent="0.15">
      <c r="A58" s="50" t="s">
        <v>722</v>
      </c>
      <c r="B58" s="48" t="s">
        <v>723</v>
      </c>
      <c r="C58" s="51">
        <f>合并利润表底稿!C27</f>
        <v>0</v>
      </c>
      <c r="D58" s="51">
        <f>合并利润表底稿!D27</f>
        <v>0</v>
      </c>
      <c r="E58" s="51">
        <f>合并利润表底稿!E27</f>
        <v>0</v>
      </c>
      <c r="F58" s="51">
        <f>合并利润表底稿!F27</f>
        <v>0</v>
      </c>
      <c r="G58" s="51">
        <f>合并利润表底稿!G27</f>
        <v>0</v>
      </c>
      <c r="H58" s="51"/>
      <c r="I58" s="51">
        <f t="shared" ref="I58:I77" si="13">SUM(C58:H58)</f>
        <v>0</v>
      </c>
      <c r="J58" s="49"/>
      <c r="K58" s="49"/>
      <c r="L58" s="49"/>
      <c r="M58" s="49"/>
      <c r="N58" s="51"/>
      <c r="O58" s="51">
        <f t="shared" ref="O58:O77" si="14">SUM(J58:N58)</f>
        <v>0</v>
      </c>
      <c r="P58" s="65">
        <v>2246912441.9699998</v>
      </c>
      <c r="Q58" s="65">
        <f>O58-P58</f>
        <v>-2246912441.9699998</v>
      </c>
    </row>
    <row r="59" spans="1:17" s="35" customFormat="1" ht="13.5" x14ac:dyDescent="0.15">
      <c r="A59" s="50" t="s">
        <v>724</v>
      </c>
      <c r="B59" s="48" t="s">
        <v>725</v>
      </c>
      <c r="C59" s="49"/>
      <c r="D59" s="49"/>
      <c r="E59" s="49"/>
      <c r="F59" s="49"/>
      <c r="G59" s="49"/>
      <c r="H59" s="51"/>
      <c r="I59" s="51">
        <f t="shared" si="13"/>
        <v>0</v>
      </c>
      <c r="J59" s="49"/>
      <c r="K59" s="49"/>
      <c r="L59" s="49"/>
      <c r="M59" s="49"/>
      <c r="N59" s="51"/>
      <c r="O59" s="51">
        <f t="shared" si="14"/>
        <v>0</v>
      </c>
    </row>
    <row r="60" spans="1:17" s="35" customFormat="1" ht="13.5" x14ac:dyDescent="0.15">
      <c r="A60" s="50" t="s">
        <v>726</v>
      </c>
      <c r="B60" s="48" t="s">
        <v>727</v>
      </c>
      <c r="C60" s="49"/>
      <c r="D60" s="49"/>
      <c r="E60" s="49"/>
      <c r="F60" s="49"/>
      <c r="G60" s="49"/>
      <c r="H60" s="51"/>
      <c r="I60" s="51">
        <f t="shared" si="13"/>
        <v>0</v>
      </c>
      <c r="J60" s="49"/>
      <c r="K60" s="49"/>
      <c r="L60" s="49"/>
      <c r="M60" s="49"/>
      <c r="N60" s="51"/>
      <c r="O60" s="51">
        <f t="shared" si="14"/>
        <v>0</v>
      </c>
    </row>
    <row r="61" spans="1:17" s="35" customFormat="1" ht="13.5" x14ac:dyDescent="0.15">
      <c r="A61" s="50" t="s">
        <v>728</v>
      </c>
      <c r="B61" s="48" t="s">
        <v>729</v>
      </c>
      <c r="C61" s="49"/>
      <c r="D61" s="49"/>
      <c r="E61" s="49"/>
      <c r="F61" s="49"/>
      <c r="G61" s="49"/>
      <c r="H61" s="51"/>
      <c r="I61" s="51">
        <f t="shared" si="13"/>
        <v>0</v>
      </c>
      <c r="J61" s="49"/>
      <c r="K61" s="49"/>
      <c r="L61" s="49"/>
      <c r="M61" s="49"/>
      <c r="N61" s="51"/>
      <c r="O61" s="51">
        <f t="shared" si="14"/>
        <v>0</v>
      </c>
    </row>
    <row r="62" spans="1:17" s="35" customFormat="1" ht="13.5" x14ac:dyDescent="0.15">
      <c r="A62" s="50" t="s">
        <v>730</v>
      </c>
      <c r="B62" s="48" t="s">
        <v>731</v>
      </c>
      <c r="C62" s="49"/>
      <c r="D62" s="49"/>
      <c r="E62" s="49"/>
      <c r="F62" s="49"/>
      <c r="G62" s="49"/>
      <c r="H62" s="51"/>
      <c r="I62" s="51">
        <f t="shared" si="13"/>
        <v>0</v>
      </c>
      <c r="J62" s="49"/>
      <c r="K62" s="49"/>
      <c r="L62" s="49"/>
      <c r="M62" s="49"/>
      <c r="N62" s="51"/>
      <c r="O62" s="51">
        <f t="shared" si="14"/>
        <v>0</v>
      </c>
    </row>
    <row r="63" spans="1:17" s="35" customFormat="1" ht="22.5" x14ac:dyDescent="0.15">
      <c r="A63" s="50" t="s">
        <v>732</v>
      </c>
      <c r="B63" s="48" t="s">
        <v>733</v>
      </c>
      <c r="C63" s="49"/>
      <c r="D63" s="49"/>
      <c r="E63" s="49"/>
      <c r="F63" s="49"/>
      <c r="G63" s="49"/>
      <c r="H63" s="51"/>
      <c r="I63" s="51">
        <f t="shared" si="13"/>
        <v>0</v>
      </c>
      <c r="J63" s="49"/>
      <c r="K63" s="49"/>
      <c r="L63" s="49"/>
      <c r="M63" s="49"/>
      <c r="N63" s="51"/>
      <c r="O63" s="51">
        <f t="shared" si="14"/>
        <v>0</v>
      </c>
    </row>
    <row r="64" spans="1:17" s="35" customFormat="1" ht="13.5" x14ac:dyDescent="0.15">
      <c r="A64" s="50" t="s">
        <v>734</v>
      </c>
      <c r="B64" s="48" t="s">
        <v>735</v>
      </c>
      <c r="C64" s="49"/>
      <c r="D64" s="49"/>
      <c r="E64" s="49"/>
      <c r="F64" s="49"/>
      <c r="G64" s="49"/>
      <c r="H64" s="51"/>
      <c r="I64" s="51">
        <f t="shared" si="13"/>
        <v>0</v>
      </c>
      <c r="J64" s="49"/>
      <c r="K64" s="49"/>
      <c r="L64" s="49"/>
      <c r="M64" s="49"/>
      <c r="N64" s="51"/>
      <c r="O64" s="51">
        <f t="shared" si="14"/>
        <v>0</v>
      </c>
    </row>
    <row r="65" spans="1:15" s="35" customFormat="1" ht="13.5" x14ac:dyDescent="0.15">
      <c r="A65" s="50" t="s">
        <v>736</v>
      </c>
      <c r="B65" s="48" t="s">
        <v>737</v>
      </c>
      <c r="C65" s="49"/>
      <c r="D65" s="49"/>
      <c r="E65" s="49"/>
      <c r="F65" s="49"/>
      <c r="G65" s="49"/>
      <c r="H65" s="51"/>
      <c r="I65" s="51">
        <f t="shared" si="13"/>
        <v>0</v>
      </c>
      <c r="J65" s="49"/>
      <c r="K65" s="49"/>
      <c r="L65" s="49"/>
      <c r="M65" s="49"/>
      <c r="N65" s="51"/>
      <c r="O65" s="51">
        <f t="shared" si="14"/>
        <v>0</v>
      </c>
    </row>
    <row r="66" spans="1:15" s="35" customFormat="1" ht="13.5" x14ac:dyDescent="0.15">
      <c r="A66" s="50" t="s">
        <v>738</v>
      </c>
      <c r="B66" s="48" t="s">
        <v>739</v>
      </c>
      <c r="C66" s="49"/>
      <c r="D66" s="49"/>
      <c r="E66" s="49"/>
      <c r="F66" s="49"/>
      <c r="G66" s="49"/>
      <c r="H66" s="51"/>
      <c r="I66" s="51">
        <f t="shared" si="13"/>
        <v>0</v>
      </c>
      <c r="J66" s="49"/>
      <c r="K66" s="49"/>
      <c r="L66" s="49"/>
      <c r="M66" s="49"/>
      <c r="N66" s="51"/>
      <c r="O66" s="51">
        <f t="shared" si="14"/>
        <v>0</v>
      </c>
    </row>
    <row r="67" spans="1:15" s="35" customFormat="1" ht="13.5" x14ac:dyDescent="0.15">
      <c r="A67" s="50" t="s">
        <v>740</v>
      </c>
      <c r="B67" s="48" t="s">
        <v>741</v>
      </c>
      <c r="C67" s="49"/>
      <c r="D67" s="49"/>
      <c r="E67" s="49"/>
      <c r="F67" s="49"/>
      <c r="G67" s="49"/>
      <c r="H67" s="51"/>
      <c r="I67" s="51">
        <f t="shared" si="13"/>
        <v>0</v>
      </c>
      <c r="J67" s="49"/>
      <c r="K67" s="49"/>
      <c r="L67" s="49"/>
      <c r="M67" s="49"/>
      <c r="N67" s="51"/>
      <c r="O67" s="51">
        <f t="shared" si="14"/>
        <v>0</v>
      </c>
    </row>
    <row r="68" spans="1:15" s="35" customFormat="1" ht="13.5" x14ac:dyDescent="0.15">
      <c r="A68" s="50" t="s">
        <v>742</v>
      </c>
      <c r="B68" s="48" t="s">
        <v>743</v>
      </c>
      <c r="C68" s="49"/>
      <c r="D68" s="49"/>
      <c r="E68" s="49"/>
      <c r="F68" s="49"/>
      <c r="G68" s="49"/>
      <c r="H68" s="51"/>
      <c r="I68" s="51">
        <f t="shared" si="13"/>
        <v>0</v>
      </c>
      <c r="J68" s="49"/>
      <c r="K68" s="49"/>
      <c r="L68" s="49"/>
      <c r="M68" s="49"/>
      <c r="N68" s="51"/>
      <c r="O68" s="51">
        <f t="shared" si="14"/>
        <v>0</v>
      </c>
    </row>
    <row r="69" spans="1:15" s="35" customFormat="1" ht="13.5" x14ac:dyDescent="0.15">
      <c r="A69" s="50" t="s">
        <v>744</v>
      </c>
      <c r="B69" s="48" t="s">
        <v>745</v>
      </c>
      <c r="C69" s="49"/>
      <c r="D69" s="49"/>
      <c r="E69" s="49"/>
      <c r="F69" s="49"/>
      <c r="G69" s="49"/>
      <c r="H69" s="51"/>
      <c r="I69" s="51">
        <f t="shared" si="13"/>
        <v>0</v>
      </c>
      <c r="J69" s="49"/>
      <c r="K69" s="49"/>
      <c r="L69" s="49"/>
      <c r="M69" s="49"/>
      <c r="N69" s="51"/>
      <c r="O69" s="51">
        <f t="shared" si="14"/>
        <v>0</v>
      </c>
    </row>
    <row r="70" spans="1:15" s="35" customFormat="1" ht="13.5" x14ac:dyDescent="0.15">
      <c r="A70" s="50" t="s">
        <v>746</v>
      </c>
      <c r="B70" s="48" t="s">
        <v>747</v>
      </c>
      <c r="C70" s="49"/>
      <c r="D70" s="49"/>
      <c r="E70" s="49"/>
      <c r="F70" s="49"/>
      <c r="G70" s="49"/>
      <c r="H70" s="51">
        <v>-140000000</v>
      </c>
      <c r="I70" s="51">
        <f t="shared" si="13"/>
        <v>-140000000</v>
      </c>
      <c r="J70" s="49"/>
      <c r="K70" s="49"/>
      <c r="L70" s="49"/>
      <c r="M70" s="49"/>
      <c r="N70" s="51"/>
      <c r="O70" s="51">
        <f t="shared" si="14"/>
        <v>0</v>
      </c>
    </row>
    <row r="71" spans="1:15" s="35" customFormat="1" ht="13.5" x14ac:dyDescent="0.15">
      <c r="A71" s="50" t="s">
        <v>748</v>
      </c>
      <c r="B71" s="48" t="s">
        <v>749</v>
      </c>
      <c r="C71" s="49"/>
      <c r="D71" s="49"/>
      <c r="E71" s="49"/>
      <c r="F71" s="49"/>
      <c r="G71" s="49"/>
      <c r="H71" s="51">
        <f>H6-H70-H17</f>
        <v>140000000</v>
      </c>
      <c r="I71" s="51">
        <f t="shared" si="13"/>
        <v>140000000</v>
      </c>
      <c r="J71" s="49"/>
      <c r="K71" s="49"/>
      <c r="L71" s="49"/>
      <c r="M71" s="49"/>
      <c r="N71" s="51">
        <f>N6-N70-N17</f>
        <v>0</v>
      </c>
      <c r="O71" s="51">
        <f t="shared" si="14"/>
        <v>0</v>
      </c>
    </row>
    <row r="72" spans="1:15" s="35" customFormat="1" ht="13.5" x14ac:dyDescent="0.15">
      <c r="A72" s="50" t="s">
        <v>750</v>
      </c>
      <c r="B72" s="48" t="s">
        <v>751</v>
      </c>
      <c r="C72" s="49"/>
      <c r="D72" s="49"/>
      <c r="E72" s="49"/>
      <c r="F72" s="49"/>
      <c r="G72" s="49"/>
      <c r="H72" s="51">
        <f>-H18</f>
        <v>0</v>
      </c>
      <c r="I72" s="51">
        <f t="shared" si="13"/>
        <v>0</v>
      </c>
      <c r="J72" s="49"/>
      <c r="K72" s="49"/>
      <c r="L72" s="49"/>
      <c r="M72" s="49"/>
      <c r="N72" s="51">
        <f>-N18</f>
        <v>0</v>
      </c>
      <c r="O72" s="51">
        <f t="shared" si="14"/>
        <v>0</v>
      </c>
    </row>
    <row r="73" spans="1:15" s="35" customFormat="1" ht="13.5" x14ac:dyDescent="0.15">
      <c r="A73" s="50" t="s">
        <v>752</v>
      </c>
      <c r="B73" s="48" t="s">
        <v>753</v>
      </c>
      <c r="C73" s="49"/>
      <c r="D73" s="49"/>
      <c r="E73" s="49"/>
      <c r="F73" s="49"/>
      <c r="G73" s="49"/>
      <c r="H73" s="51">
        <f>H9</f>
        <v>0</v>
      </c>
      <c r="I73" s="51">
        <f t="shared" si="13"/>
        <v>0</v>
      </c>
      <c r="J73" s="49"/>
      <c r="K73" s="49"/>
      <c r="L73" s="49"/>
      <c r="M73" s="49"/>
      <c r="N73" s="51">
        <f>-N20</f>
        <v>0</v>
      </c>
      <c r="O73" s="51">
        <f t="shared" si="14"/>
        <v>0</v>
      </c>
    </row>
    <row r="74" spans="1:15" s="35" customFormat="1" ht="13.5" x14ac:dyDescent="0.15">
      <c r="A74" s="50" t="s">
        <v>754</v>
      </c>
      <c r="B74" s="48" t="s">
        <v>755</v>
      </c>
      <c r="C74" s="49"/>
      <c r="D74" s="49"/>
      <c r="E74" s="49"/>
      <c r="F74" s="49"/>
      <c r="G74" s="49"/>
      <c r="H74" s="51"/>
      <c r="I74" s="51">
        <f t="shared" si="13"/>
        <v>0</v>
      </c>
      <c r="J74" s="49"/>
      <c r="K74" s="49"/>
      <c r="L74" s="49"/>
      <c r="M74" s="49"/>
      <c r="N74" s="51"/>
      <c r="O74" s="51">
        <f t="shared" si="14"/>
        <v>0</v>
      </c>
    </row>
    <row r="75" spans="1:15" s="35" customFormat="1" ht="13.5" x14ac:dyDescent="0.15">
      <c r="A75" s="50" t="s">
        <v>756</v>
      </c>
      <c r="B75" s="48" t="s">
        <v>757</v>
      </c>
      <c r="C75" s="49"/>
      <c r="D75" s="49"/>
      <c r="E75" s="49"/>
      <c r="F75" s="49"/>
      <c r="G75" s="49"/>
      <c r="H75" s="51"/>
      <c r="I75" s="51">
        <f t="shared" si="13"/>
        <v>0</v>
      </c>
      <c r="J75" s="49"/>
      <c r="K75" s="49"/>
      <c r="L75" s="49"/>
      <c r="M75" s="49"/>
      <c r="N75" s="51"/>
      <c r="O75" s="51">
        <f t="shared" si="14"/>
        <v>0</v>
      </c>
    </row>
    <row r="76" spans="1:15" s="35" customFormat="1" ht="13.5" x14ac:dyDescent="0.15">
      <c r="A76" s="50" t="s">
        <v>758</v>
      </c>
      <c r="B76" s="48" t="s">
        <v>759</v>
      </c>
      <c r="C76" s="49"/>
      <c r="D76" s="49"/>
      <c r="E76" s="49"/>
      <c r="F76" s="49"/>
      <c r="G76" s="49"/>
      <c r="H76" s="51"/>
      <c r="I76" s="51">
        <f t="shared" si="13"/>
        <v>0</v>
      </c>
      <c r="J76" s="49"/>
      <c r="K76" s="49"/>
      <c r="L76" s="49"/>
      <c r="M76" s="49"/>
      <c r="N76" s="51"/>
      <c r="O76" s="51">
        <f t="shared" si="14"/>
        <v>0</v>
      </c>
    </row>
    <row r="77" spans="1:15" s="35" customFormat="1" ht="13.5" x14ac:dyDescent="0.15">
      <c r="A77" s="50" t="s">
        <v>399</v>
      </c>
      <c r="B77" s="48" t="s">
        <v>760</v>
      </c>
      <c r="C77" s="49"/>
      <c r="D77" s="49"/>
      <c r="E77" s="49"/>
      <c r="F77" s="49"/>
      <c r="G77" s="49"/>
      <c r="H77" s="51"/>
      <c r="I77" s="51">
        <f t="shared" si="13"/>
        <v>0</v>
      </c>
      <c r="J77" s="49"/>
      <c r="K77" s="49"/>
      <c r="L77" s="49"/>
      <c r="M77" s="49"/>
      <c r="N77" s="51"/>
      <c r="O77" s="51">
        <f t="shared" si="14"/>
        <v>0</v>
      </c>
    </row>
    <row r="78" spans="1:15" s="35" customFormat="1" ht="13.5" x14ac:dyDescent="0.15">
      <c r="A78" s="52" t="s">
        <v>289</v>
      </c>
      <c r="B78" s="53"/>
      <c r="C78" s="54">
        <f>SUM(C58:C77)</f>
        <v>0</v>
      </c>
      <c r="D78" s="54">
        <f t="shared" ref="D78:O78" si="15">SUM(D58:D77)</f>
        <v>0</v>
      </c>
      <c r="E78" s="54">
        <f t="shared" si="15"/>
        <v>0</v>
      </c>
      <c r="F78" s="54">
        <f t="shared" si="15"/>
        <v>0</v>
      </c>
      <c r="G78" s="54">
        <f t="shared" si="15"/>
        <v>0</v>
      </c>
      <c r="H78" s="55">
        <f t="shared" si="15"/>
        <v>0</v>
      </c>
      <c r="I78" s="55">
        <f t="shared" si="15"/>
        <v>0</v>
      </c>
      <c r="J78" s="54">
        <f t="shared" si="15"/>
        <v>0</v>
      </c>
      <c r="K78" s="54">
        <f t="shared" si="15"/>
        <v>0</v>
      </c>
      <c r="L78" s="54"/>
      <c r="M78" s="54">
        <f t="shared" si="15"/>
        <v>0</v>
      </c>
      <c r="N78" s="55">
        <f t="shared" si="15"/>
        <v>0</v>
      </c>
      <c r="O78" s="55">
        <f t="shared" si="15"/>
        <v>0</v>
      </c>
    </row>
    <row r="79" spans="1:15" s="35" customFormat="1" ht="13.5" x14ac:dyDescent="0.15">
      <c r="A79" s="67" t="s">
        <v>761</v>
      </c>
      <c r="B79" s="57"/>
      <c r="C79" s="58"/>
      <c r="D79" s="58"/>
      <c r="E79" s="58"/>
      <c r="F79" s="58"/>
      <c r="G79" s="58">
        <f>G78-G27</f>
        <v>0</v>
      </c>
      <c r="H79" s="51"/>
      <c r="I79" s="51"/>
      <c r="J79" s="58"/>
      <c r="K79" s="58"/>
      <c r="L79" s="58"/>
      <c r="M79" s="58"/>
      <c r="N79" s="51"/>
      <c r="O79" s="51"/>
    </row>
    <row r="80" spans="1:15" s="35" customFormat="1" ht="13.5" x14ac:dyDescent="0.15">
      <c r="A80" s="50" t="s">
        <v>762</v>
      </c>
      <c r="B80" s="48"/>
      <c r="C80" s="49"/>
      <c r="D80" s="49"/>
      <c r="E80" s="49"/>
      <c r="F80" s="49"/>
      <c r="G80" s="49"/>
      <c r="H80" s="51"/>
      <c r="I80" s="51"/>
      <c r="J80" s="49"/>
      <c r="K80" s="49"/>
      <c r="L80" s="49"/>
      <c r="M80" s="49"/>
      <c r="N80" s="51"/>
      <c r="O80" s="51"/>
    </row>
    <row r="81" spans="1:15" s="35" customFormat="1" ht="13.5" x14ac:dyDescent="0.15">
      <c r="A81" s="50" t="s">
        <v>763</v>
      </c>
      <c r="B81" s="48"/>
      <c r="C81" s="49"/>
      <c r="D81" s="49"/>
      <c r="E81" s="49"/>
      <c r="F81" s="49"/>
      <c r="G81" s="49"/>
      <c r="H81" s="51"/>
      <c r="I81" s="51"/>
      <c r="J81" s="49"/>
      <c r="K81" s="49"/>
      <c r="L81" s="49"/>
      <c r="M81" s="49"/>
      <c r="N81" s="51"/>
      <c r="O81" s="51"/>
    </row>
    <row r="82" spans="1:15" s="35" customFormat="1" ht="13.5" x14ac:dyDescent="0.15">
      <c r="A82" s="50" t="s">
        <v>764</v>
      </c>
      <c r="B82" s="48"/>
      <c r="C82" s="49"/>
      <c r="D82" s="49"/>
      <c r="E82" s="49"/>
      <c r="F82" s="49"/>
      <c r="G82" s="49"/>
      <c r="H82" s="51"/>
      <c r="I82" s="51"/>
      <c r="J82" s="49"/>
      <c r="K82" s="49"/>
      <c r="L82" s="49"/>
      <c r="M82" s="49"/>
      <c r="N82" s="51"/>
      <c r="O82" s="51"/>
    </row>
    <row r="83" spans="1:15" s="35" customFormat="1" ht="13.5" x14ac:dyDescent="0.15">
      <c r="A83" s="67" t="s">
        <v>765</v>
      </c>
      <c r="B83" s="57"/>
      <c r="C83" s="58"/>
      <c r="D83" s="58"/>
      <c r="E83" s="58"/>
      <c r="F83" s="58"/>
      <c r="G83" s="58"/>
      <c r="H83" s="51"/>
      <c r="I83" s="51"/>
      <c r="J83" s="58"/>
      <c r="K83" s="58"/>
      <c r="L83" s="58"/>
      <c r="M83" s="58"/>
      <c r="N83" s="51"/>
      <c r="O83" s="51"/>
    </row>
    <row r="84" spans="1:15" s="35" customFormat="1" ht="13.5" x14ac:dyDescent="0.15">
      <c r="A84" s="50" t="s">
        <v>766</v>
      </c>
      <c r="B84" s="48" t="s">
        <v>767</v>
      </c>
      <c r="C84" s="49"/>
      <c r="D84" s="49"/>
      <c r="E84" s="49"/>
      <c r="F84" s="49"/>
      <c r="G84" s="49"/>
      <c r="H84" s="51">
        <f>SUMIF(本期现金流抵销分录!$C:$C,$B84,本期现金流抵销分录!$G:$G)-SUMIF(本期现金流抵销分录!$C:$C,$B84,本期现金流抵销分录!$F:$F)</f>
        <v>0</v>
      </c>
      <c r="I84" s="51">
        <f>SUM(C84:H84)</f>
        <v>0</v>
      </c>
      <c r="J84" s="49"/>
      <c r="K84" s="49"/>
      <c r="L84" s="49"/>
      <c r="M84" s="49"/>
      <c r="N84" s="51">
        <f>SUMIF(上期现金流抵销分录!$C:$C,$B84,上期现金流抵销分录!$G:$G)-SUMIF(上期现金流抵销分录!$C:$C,$B84,上期现金流抵销分录!$F:$F)</f>
        <v>0</v>
      </c>
      <c r="O84" s="51">
        <f>SUM(J84:N84)</f>
        <v>0</v>
      </c>
    </row>
    <row r="85" spans="1:15" s="35" customFormat="1" ht="13.5" x14ac:dyDescent="0.15">
      <c r="A85" s="50" t="s">
        <v>768</v>
      </c>
      <c r="B85" s="48" t="s">
        <v>769</v>
      </c>
      <c r="C85" s="68">
        <f>J84</f>
        <v>0</v>
      </c>
      <c r="D85" s="68">
        <f>K84</f>
        <v>0</v>
      </c>
      <c r="E85" s="68">
        <f>M84</f>
        <v>0</v>
      </c>
      <c r="F85" s="49"/>
      <c r="G85" s="49"/>
      <c r="H85" s="51"/>
      <c r="I85" s="51">
        <f>SUM(C85:H85)</f>
        <v>0</v>
      </c>
      <c r="J85" s="49"/>
      <c r="K85" s="49"/>
      <c r="L85" s="49"/>
      <c r="M85" s="49"/>
      <c r="N85" s="51"/>
      <c r="O85" s="51">
        <f>SUM(J85:N85)</f>
        <v>0</v>
      </c>
    </row>
    <row r="86" spans="1:15" s="35" customFormat="1" ht="13.5" x14ac:dyDescent="0.15">
      <c r="A86" s="50" t="s">
        <v>770</v>
      </c>
      <c r="B86" s="48" t="s">
        <v>771</v>
      </c>
      <c r="C86" s="49"/>
      <c r="D86" s="49"/>
      <c r="E86" s="49"/>
      <c r="F86" s="49"/>
      <c r="G86" s="49"/>
      <c r="H86" s="51">
        <f>SUMIF(本期现金流抵销分录!$C:$C,$B86,本期现金流抵销分录!$G:$G)-SUMIF(本期现金流抵销分录!$C:$C,$B86,本期现金流抵销分录!$F:$F)</f>
        <v>0</v>
      </c>
      <c r="I86" s="51">
        <f>SUM(C86:H86)</f>
        <v>0</v>
      </c>
      <c r="J86" s="49"/>
      <c r="K86" s="49"/>
      <c r="L86" s="49"/>
      <c r="M86" s="49"/>
      <c r="N86" s="51">
        <f>SUMIF(上期现金流抵销分录!$C:$C,$B86,上期现金流抵销分录!$G:$G)-SUMIF(上期现金流抵销分录!$C:$C,$B86,上期现金流抵销分录!$F:$F)</f>
        <v>0</v>
      </c>
      <c r="O86" s="51">
        <f>SUM(J86:N86)</f>
        <v>0</v>
      </c>
    </row>
    <row r="87" spans="1:15" s="35" customFormat="1" ht="13.5" x14ac:dyDescent="0.15">
      <c r="A87" s="50" t="s">
        <v>772</v>
      </c>
      <c r="B87" s="48" t="s">
        <v>773</v>
      </c>
      <c r="C87" s="68">
        <f>J86</f>
        <v>0</v>
      </c>
      <c r="D87" s="68">
        <f>K86</f>
        <v>0</v>
      </c>
      <c r="E87" s="68">
        <f>M86</f>
        <v>0</v>
      </c>
      <c r="F87" s="49"/>
      <c r="G87" s="49"/>
      <c r="H87" s="51">
        <f>SUMIF(本期现金流抵销分录!$C:$C,$B87,本期现金流抵销分录!$F:$F)-SUMIF(本期现金流抵销分录!$C:$C,$B87,本期现金流抵销分录!$G:$G)</f>
        <v>0</v>
      </c>
      <c r="I87" s="51">
        <f>SUM(C87:H87)</f>
        <v>0</v>
      </c>
      <c r="J87" s="49"/>
      <c r="K87" s="49"/>
      <c r="L87" s="49"/>
      <c r="M87" s="49"/>
      <c r="N87" s="51"/>
      <c r="O87" s="51">
        <f>SUM(J87:N87)</f>
        <v>0</v>
      </c>
    </row>
    <row r="88" spans="1:15" s="35" customFormat="1" ht="13.5" x14ac:dyDescent="0.15">
      <c r="A88" s="52" t="s">
        <v>774</v>
      </c>
      <c r="B88" s="53"/>
      <c r="C88" s="54">
        <f>C84-C85+C86-C87</f>
        <v>0</v>
      </c>
      <c r="D88" s="54">
        <f t="shared" ref="D88:O88" si="16">D84-D85+D86-D87</f>
        <v>0</v>
      </c>
      <c r="E88" s="54">
        <f t="shared" si="16"/>
        <v>0</v>
      </c>
      <c r="F88" s="54">
        <f t="shared" si="16"/>
        <v>0</v>
      </c>
      <c r="G88" s="54">
        <f t="shared" si="16"/>
        <v>0</v>
      </c>
      <c r="H88" s="55">
        <f t="shared" si="16"/>
        <v>0</v>
      </c>
      <c r="I88" s="55">
        <f t="shared" si="16"/>
        <v>0</v>
      </c>
      <c r="J88" s="54">
        <f t="shared" si="16"/>
        <v>0</v>
      </c>
      <c r="K88" s="54">
        <f t="shared" si="16"/>
        <v>0</v>
      </c>
      <c r="L88" s="54"/>
      <c r="M88" s="54">
        <f t="shared" si="16"/>
        <v>0</v>
      </c>
      <c r="N88" s="55">
        <f t="shared" si="16"/>
        <v>0</v>
      </c>
      <c r="O88" s="55">
        <f t="shared" si="16"/>
        <v>0</v>
      </c>
    </row>
    <row r="89" spans="1:15" s="35" customFormat="1" ht="13.5" x14ac:dyDescent="0.15">
      <c r="A89" s="48"/>
      <c r="B89" s="48"/>
      <c r="C89" s="49"/>
      <c r="D89" s="49"/>
      <c r="E89" s="49"/>
      <c r="F89" s="49"/>
      <c r="G89" s="49"/>
      <c r="H89" s="51"/>
      <c r="I89" s="51"/>
      <c r="J89" s="49"/>
      <c r="K89" s="49"/>
      <c r="L89" s="49"/>
      <c r="M89" s="49"/>
      <c r="N89" s="51"/>
      <c r="O89" s="51"/>
    </row>
    <row r="90" spans="1:15" s="35" customFormat="1" ht="13.5" x14ac:dyDescent="0.15">
      <c r="A90" s="69" t="s">
        <v>775</v>
      </c>
      <c r="B90" s="48"/>
      <c r="C90" s="51">
        <f t="shared" ref="C90:O90" si="17">SUM(C91:C94)</f>
        <v>0</v>
      </c>
      <c r="D90" s="51">
        <f t="shared" si="17"/>
        <v>0</v>
      </c>
      <c r="E90" s="51">
        <f t="shared" si="17"/>
        <v>0</v>
      </c>
      <c r="F90" s="51">
        <f t="shared" si="17"/>
        <v>0</v>
      </c>
      <c r="G90" s="51">
        <f t="shared" si="17"/>
        <v>0</v>
      </c>
      <c r="H90" s="51">
        <f t="shared" si="17"/>
        <v>0</v>
      </c>
      <c r="I90" s="51">
        <f t="shared" si="17"/>
        <v>0</v>
      </c>
      <c r="J90" s="51">
        <f t="shared" si="17"/>
        <v>0</v>
      </c>
      <c r="K90" s="51">
        <f t="shared" si="17"/>
        <v>0</v>
      </c>
      <c r="L90" s="51">
        <f t="shared" si="17"/>
        <v>0</v>
      </c>
      <c r="M90" s="51">
        <f t="shared" si="17"/>
        <v>0</v>
      </c>
      <c r="N90" s="51">
        <f t="shared" si="17"/>
        <v>0</v>
      </c>
      <c r="O90" s="51">
        <f t="shared" si="17"/>
        <v>0</v>
      </c>
    </row>
    <row r="91" spans="1:15" s="35" customFormat="1" ht="13.5" x14ac:dyDescent="0.15">
      <c r="A91" s="69" t="s">
        <v>776</v>
      </c>
      <c r="B91" s="48"/>
      <c r="C91" s="49"/>
      <c r="D91" s="49"/>
      <c r="E91" s="49"/>
      <c r="F91" s="49"/>
      <c r="G91" s="49"/>
      <c r="H91" s="51"/>
      <c r="I91" s="51">
        <f>SUM(C91:H91)</f>
        <v>0</v>
      </c>
      <c r="J91" s="49"/>
      <c r="K91" s="49"/>
      <c r="L91" s="49"/>
      <c r="M91" s="49"/>
      <c r="N91" s="51"/>
      <c r="O91" s="51">
        <f>SUM(J91:N91)</f>
        <v>0</v>
      </c>
    </row>
    <row r="92" spans="1:15" s="35" customFormat="1" ht="13.5" x14ac:dyDescent="0.15">
      <c r="A92" s="69" t="s">
        <v>777</v>
      </c>
      <c r="B92" s="48"/>
      <c r="C92" s="49"/>
      <c r="D92" s="49"/>
      <c r="E92" s="49"/>
      <c r="F92" s="49"/>
      <c r="G92" s="49"/>
      <c r="H92" s="51"/>
      <c r="I92" s="51">
        <f>SUM(C92:H92)</f>
        <v>0</v>
      </c>
      <c r="J92" s="49"/>
      <c r="K92" s="49"/>
      <c r="L92" s="49"/>
      <c r="M92" s="49"/>
      <c r="N92" s="51"/>
      <c r="O92" s="51">
        <f>SUM(J92:N92)</f>
        <v>0</v>
      </c>
    </row>
    <row r="93" spans="1:15" s="35" customFormat="1" ht="13.5" x14ac:dyDescent="0.15">
      <c r="A93" s="69" t="s">
        <v>778</v>
      </c>
      <c r="B93" s="48"/>
      <c r="C93" s="49"/>
      <c r="D93" s="49"/>
      <c r="E93" s="49"/>
      <c r="F93" s="49"/>
      <c r="G93" s="49"/>
      <c r="H93" s="51">
        <f>H86</f>
        <v>0</v>
      </c>
      <c r="I93" s="51">
        <f>SUM(C93:H93)</f>
        <v>0</v>
      </c>
      <c r="J93" s="49"/>
      <c r="K93" s="49"/>
      <c r="L93" s="49"/>
      <c r="M93" s="49"/>
      <c r="N93" s="51">
        <f>N86</f>
        <v>0</v>
      </c>
      <c r="O93" s="51">
        <f>SUM(J93:N93)</f>
        <v>0</v>
      </c>
    </row>
    <row r="94" spans="1:15" s="35" customFormat="1" ht="13.5" x14ac:dyDescent="0.15">
      <c r="A94" s="69" t="s">
        <v>779</v>
      </c>
      <c r="B94" s="48"/>
      <c r="C94" s="49"/>
      <c r="D94" s="49"/>
      <c r="E94" s="49"/>
      <c r="F94" s="49"/>
      <c r="G94" s="49"/>
      <c r="H94" s="51"/>
      <c r="I94" s="51">
        <f>SUM(C94:H94)</f>
        <v>0</v>
      </c>
      <c r="J94" s="49"/>
      <c r="K94" s="49"/>
      <c r="L94" s="49"/>
      <c r="M94" s="49"/>
      <c r="N94" s="51"/>
      <c r="O94" s="51">
        <f>SUM(J94:N94)</f>
        <v>0</v>
      </c>
    </row>
    <row r="95" spans="1:15" s="35" customFormat="1" ht="13.5" x14ac:dyDescent="0.15"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spans="1:15" s="35" customFormat="1" ht="13.5" x14ac:dyDescent="0.15"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pans="3:15" s="35" customFormat="1" ht="13.5" x14ac:dyDescent="0.15"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3:15" s="35" customFormat="1" ht="13.5" x14ac:dyDescent="0.15"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spans="3:15" s="35" customFormat="1" ht="13.5" x14ac:dyDescent="0.15"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spans="3:15" s="35" customFormat="1" ht="13.5" x14ac:dyDescent="0.15"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pans="3:15" s="35" customFormat="1" ht="13.5" x14ac:dyDescent="0.15"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spans="3:15" s="35" customFormat="1" ht="13.5" x14ac:dyDescent="0.15"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spans="3:15" s="35" customFormat="1" ht="13.5" x14ac:dyDescent="0.15"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spans="3:15" s="35" customFormat="1" ht="13.5" x14ac:dyDescent="0.15"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spans="3:15" s="35" customFormat="1" ht="13.5" x14ac:dyDescent="0.15"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spans="3:15" s="35" customFormat="1" ht="13.5" x14ac:dyDescent="0.15"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spans="3:15" s="35" customFormat="1" ht="13.5" x14ac:dyDescent="0.15"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3:15" s="35" customFormat="1" ht="13.5" x14ac:dyDescent="0.15"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  <row r="109" spans="3:15" s="35" customFormat="1" ht="13.5" x14ac:dyDescent="0.15"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</row>
    <row r="110" spans="3:15" s="35" customFormat="1" ht="13.5" x14ac:dyDescent="0.15"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spans="3:15" s="35" customFormat="1" ht="13.5" x14ac:dyDescent="0.15"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spans="3:15" s="35" customFormat="1" ht="13.5" x14ac:dyDescent="0.15"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spans="3:15" s="35" customFormat="1" ht="13.5" x14ac:dyDescent="0.15"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</row>
    <row r="114" spans="3:15" s="35" customFormat="1" ht="13.5" x14ac:dyDescent="0.15"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</row>
    <row r="115" spans="3:15" s="35" customFormat="1" ht="13.5" x14ac:dyDescent="0.15"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</row>
    <row r="116" spans="3:15" s="35" customFormat="1" ht="13.5" x14ac:dyDescent="0.15"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</row>
    <row r="117" spans="3:15" s="35" customFormat="1" ht="13.5" x14ac:dyDescent="0.15"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spans="3:15" s="35" customFormat="1" ht="13.5" x14ac:dyDescent="0.15"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</row>
    <row r="119" spans="3:15" s="35" customFormat="1" ht="13.5" x14ac:dyDescent="0.15"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</row>
    <row r="120" spans="3:15" s="35" customFormat="1" ht="13.5" x14ac:dyDescent="0.15"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</row>
    <row r="121" spans="3:15" s="35" customFormat="1" ht="13.5" x14ac:dyDescent="0.15"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</row>
    <row r="122" spans="3:15" s="35" customFormat="1" ht="13.5" x14ac:dyDescent="0.15"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spans="3:15" s="35" customFormat="1" ht="13.5" x14ac:dyDescent="0.15"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</row>
    <row r="124" spans="3:15" s="35" customFormat="1" ht="13.5" x14ac:dyDescent="0.15"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  <row r="125" spans="3:15" s="35" customFormat="1" ht="13.5" x14ac:dyDescent="0.15"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spans="3:15" s="35" customFormat="1" ht="13.5" x14ac:dyDescent="0.15"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spans="3:15" s="35" customFormat="1" ht="13.5" x14ac:dyDescent="0.15"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</row>
    <row r="128" spans="3:15" s="35" customFormat="1" ht="13.5" x14ac:dyDescent="0.15"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  <row r="129" spans="3:15" s="35" customFormat="1" ht="13.5" x14ac:dyDescent="0.15"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</row>
    <row r="130" spans="3:15" s="35" customFormat="1" ht="13.5" x14ac:dyDescent="0.15"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</row>
    <row r="131" spans="3:15" s="35" customFormat="1" ht="13.5" x14ac:dyDescent="0.15"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</row>
    <row r="132" spans="3:15" s="35" customFormat="1" ht="13.5" x14ac:dyDescent="0.15"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</row>
    <row r="133" spans="3:15" s="35" customFormat="1" ht="13.5" x14ac:dyDescent="0.15"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</row>
    <row r="134" spans="3:15" s="35" customFormat="1" ht="13.5" x14ac:dyDescent="0.15"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</row>
    <row r="135" spans="3:15" s="35" customFormat="1" ht="13.5" x14ac:dyDescent="0.15"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</row>
    <row r="136" spans="3:15" s="35" customFormat="1" ht="13.5" x14ac:dyDescent="0.15"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</row>
    <row r="137" spans="3:15" s="35" customFormat="1" ht="13.5" x14ac:dyDescent="0.15"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</row>
    <row r="138" spans="3:15" s="35" customFormat="1" ht="13.5" x14ac:dyDescent="0.15"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</row>
    <row r="139" spans="3:15" s="35" customFormat="1" ht="13.5" x14ac:dyDescent="0.15"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</row>
    <row r="140" spans="3:15" s="35" customFormat="1" ht="13.5" x14ac:dyDescent="0.15"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</row>
    <row r="141" spans="3:15" s="35" customFormat="1" ht="13.5" x14ac:dyDescent="0.15"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</row>
    <row r="142" spans="3:15" s="35" customFormat="1" ht="13.5" x14ac:dyDescent="0.15"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</row>
    <row r="143" spans="3:15" s="35" customFormat="1" ht="13.5" x14ac:dyDescent="0.15"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</row>
    <row r="144" spans="3:15" s="35" customFormat="1" ht="13.5" x14ac:dyDescent="0.15"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</row>
    <row r="145" spans="3:15" s="35" customFormat="1" ht="13.5" x14ac:dyDescent="0.15"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spans="3:15" s="35" customFormat="1" ht="13.5" x14ac:dyDescent="0.15"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spans="3:15" s="35" customFormat="1" ht="13.5" x14ac:dyDescent="0.15"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  <row r="148" spans="3:15" s="35" customFormat="1" ht="13.5" x14ac:dyDescent="0.15"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</row>
    <row r="149" spans="3:15" s="35" customFormat="1" ht="13.5" x14ac:dyDescent="0.15"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</row>
    <row r="150" spans="3:15" s="35" customFormat="1" ht="13.5" x14ac:dyDescent="0.15"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</row>
    <row r="151" spans="3:15" s="35" customFormat="1" ht="13.5" x14ac:dyDescent="0.15"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</row>
    <row r="152" spans="3:15" s="35" customFormat="1" ht="13.5" x14ac:dyDescent="0.15"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</row>
    <row r="153" spans="3:15" s="35" customFormat="1" ht="13.5" x14ac:dyDescent="0.15"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spans="3:15" s="35" customFormat="1" ht="13.5" x14ac:dyDescent="0.15"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</row>
    <row r="155" spans="3:15" s="35" customFormat="1" ht="13.5" x14ac:dyDescent="0.15"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</row>
    <row r="156" spans="3:15" s="35" customFormat="1" ht="13.5" x14ac:dyDescent="0.15"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</row>
    <row r="157" spans="3:15" s="35" customFormat="1" ht="13.5" x14ac:dyDescent="0.15"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</row>
    <row r="158" spans="3:15" s="35" customFormat="1" ht="13.5" x14ac:dyDescent="0.15"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</row>
    <row r="159" spans="3:15" s="35" customFormat="1" ht="13.5" x14ac:dyDescent="0.15"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</row>
    <row r="160" spans="3:15" s="35" customFormat="1" ht="13.5" x14ac:dyDescent="0.15"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</row>
    <row r="161" spans="3:15" s="35" customFormat="1" ht="13.5" x14ac:dyDescent="0.15"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</row>
    <row r="162" spans="3:15" s="35" customFormat="1" ht="13.5" x14ac:dyDescent="0.15"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</row>
    <row r="163" spans="3:15" s="35" customFormat="1" ht="13.5" x14ac:dyDescent="0.15"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</row>
    <row r="164" spans="3:15" s="35" customFormat="1" ht="13.5" x14ac:dyDescent="0.15"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</row>
    <row r="165" spans="3:15" s="35" customFormat="1" ht="13.5" x14ac:dyDescent="0.15"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</row>
    <row r="166" spans="3:15" s="35" customFormat="1" ht="13.5" x14ac:dyDescent="0.15"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</row>
    <row r="167" spans="3:15" s="35" customFormat="1" ht="13.5" x14ac:dyDescent="0.15"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</row>
    <row r="168" spans="3:15" s="35" customFormat="1" ht="13.5" x14ac:dyDescent="0.15"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</row>
    <row r="169" spans="3:15" s="35" customFormat="1" ht="13.5" x14ac:dyDescent="0.15"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</row>
    <row r="170" spans="3:15" s="35" customFormat="1" ht="13.5" x14ac:dyDescent="0.15"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</row>
    <row r="171" spans="3:15" s="35" customFormat="1" ht="13.5" x14ac:dyDescent="0.15"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</row>
    <row r="172" spans="3:15" s="35" customFormat="1" ht="13.5" x14ac:dyDescent="0.15"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</row>
    <row r="173" spans="3:15" s="35" customFormat="1" ht="13.5" x14ac:dyDescent="0.15"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</row>
    <row r="174" spans="3:15" s="35" customFormat="1" ht="13.5" x14ac:dyDescent="0.15"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</row>
    <row r="175" spans="3:15" s="35" customFormat="1" ht="13.5" x14ac:dyDescent="0.15"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</row>
    <row r="176" spans="3:15" s="35" customFormat="1" ht="13.5" x14ac:dyDescent="0.15"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</row>
    <row r="177" spans="3:15" s="35" customFormat="1" ht="13.5" x14ac:dyDescent="0.15"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</row>
    <row r="178" spans="3:15" s="35" customFormat="1" ht="13.5" x14ac:dyDescent="0.15"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</row>
    <row r="179" spans="3:15" s="35" customFormat="1" ht="13.5" x14ac:dyDescent="0.15"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</row>
    <row r="180" spans="3:15" s="35" customFormat="1" ht="13.5" x14ac:dyDescent="0.15"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</row>
    <row r="181" spans="3:15" s="35" customFormat="1" ht="13.5" x14ac:dyDescent="0.15"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</row>
    <row r="182" spans="3:15" s="35" customFormat="1" ht="13.5" x14ac:dyDescent="0.15"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</row>
    <row r="183" spans="3:15" s="35" customFormat="1" ht="13.5" x14ac:dyDescent="0.15"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</row>
    <row r="184" spans="3:15" s="35" customFormat="1" ht="13.5" x14ac:dyDescent="0.15"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</row>
    <row r="185" spans="3:15" s="35" customFormat="1" ht="13.5" x14ac:dyDescent="0.15"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</row>
    <row r="186" spans="3:15" s="35" customFormat="1" ht="13.5" x14ac:dyDescent="0.15"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</row>
    <row r="187" spans="3:15" s="35" customFormat="1" ht="13.5" x14ac:dyDescent="0.15"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</row>
    <row r="188" spans="3:15" s="35" customFormat="1" ht="13.5" x14ac:dyDescent="0.15"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</row>
    <row r="189" spans="3:15" s="35" customFormat="1" ht="13.5" x14ac:dyDescent="0.15"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spans="3:15" s="35" customFormat="1" ht="13.5" x14ac:dyDescent="0.15"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</row>
    <row r="191" spans="3:15" s="35" customFormat="1" ht="13.5" x14ac:dyDescent="0.15"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</row>
    <row r="192" spans="3:15" s="35" customFormat="1" ht="13.5" x14ac:dyDescent="0.15"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</row>
    <row r="193" spans="3:15" s="35" customFormat="1" ht="13.5" x14ac:dyDescent="0.15"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</row>
    <row r="194" spans="3:15" s="35" customFormat="1" ht="13.5" x14ac:dyDescent="0.15"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spans="3:15" s="35" customFormat="1" ht="13.5" x14ac:dyDescent="0.15"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</row>
    <row r="196" spans="3:15" s="35" customFormat="1" ht="13.5" x14ac:dyDescent="0.15"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</row>
    <row r="197" spans="3:15" s="35" customFormat="1" ht="13.5" x14ac:dyDescent="0.15"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</row>
    <row r="198" spans="3:15" s="35" customFormat="1" ht="13.5" x14ac:dyDescent="0.15"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</row>
    <row r="199" spans="3:15" s="35" customFormat="1" ht="13.5" x14ac:dyDescent="0.15"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</row>
    <row r="200" spans="3:15" s="35" customFormat="1" ht="13.5" x14ac:dyDescent="0.15"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</row>
    <row r="201" spans="3:15" s="35" customFormat="1" ht="13.5" x14ac:dyDescent="0.15"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</row>
    <row r="202" spans="3:15" s="35" customFormat="1" ht="13.5" x14ac:dyDescent="0.15"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</row>
    <row r="203" spans="3:15" s="35" customFormat="1" ht="13.5" x14ac:dyDescent="0.15"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</row>
    <row r="204" spans="3:15" s="35" customFormat="1" ht="13.5" x14ac:dyDescent="0.15"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</row>
    <row r="205" spans="3:15" s="35" customFormat="1" ht="13.5" x14ac:dyDescent="0.15"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</row>
    <row r="206" spans="3:15" s="35" customFormat="1" ht="13.5" x14ac:dyDescent="0.15"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</row>
    <row r="207" spans="3:15" s="35" customFormat="1" ht="13.5" x14ac:dyDescent="0.15"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</row>
    <row r="208" spans="3:15" s="35" customFormat="1" ht="13.5" x14ac:dyDescent="0.15"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</row>
    <row r="209" spans="3:15" s="35" customFormat="1" ht="13.5" x14ac:dyDescent="0.15"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</row>
    <row r="210" spans="3:15" s="35" customFormat="1" ht="13.5" x14ac:dyDescent="0.15"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</row>
    <row r="211" spans="3:15" s="35" customFormat="1" ht="13.5" x14ac:dyDescent="0.15"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</row>
    <row r="212" spans="3:15" s="35" customFormat="1" ht="13.5" x14ac:dyDescent="0.15"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</row>
    <row r="213" spans="3:15" s="35" customFormat="1" ht="13.5" x14ac:dyDescent="0.15"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</row>
    <row r="214" spans="3:15" s="35" customFormat="1" ht="13.5" x14ac:dyDescent="0.15"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</row>
    <row r="215" spans="3:15" s="35" customFormat="1" ht="13.5" x14ac:dyDescent="0.15"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</row>
    <row r="216" spans="3:15" s="35" customFormat="1" ht="13.5" x14ac:dyDescent="0.15"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</row>
    <row r="217" spans="3:15" s="35" customFormat="1" ht="13.5" x14ac:dyDescent="0.15"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</row>
    <row r="218" spans="3:15" s="35" customFormat="1" ht="13.5" x14ac:dyDescent="0.1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</row>
    <row r="219" spans="3:15" s="35" customFormat="1" ht="13.5" x14ac:dyDescent="0.15"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</row>
    <row r="220" spans="3:15" s="35" customFormat="1" ht="13.5" x14ac:dyDescent="0.15"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</row>
    <row r="221" spans="3:15" s="35" customFormat="1" ht="13.5" x14ac:dyDescent="0.15"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</row>
    <row r="222" spans="3:15" s="35" customFormat="1" ht="13.5" x14ac:dyDescent="0.15"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</row>
    <row r="223" spans="3:15" s="35" customFormat="1" ht="13.5" x14ac:dyDescent="0.15"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</row>
    <row r="224" spans="3:15" s="35" customFormat="1" ht="13.5" x14ac:dyDescent="0.15"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</row>
    <row r="225" spans="3:15" s="35" customFormat="1" ht="13.5" x14ac:dyDescent="0.15"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</row>
    <row r="226" spans="3:15" s="35" customFormat="1" ht="13.5" x14ac:dyDescent="0.15"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</row>
    <row r="227" spans="3:15" s="35" customFormat="1" ht="13.5" x14ac:dyDescent="0.15"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</row>
    <row r="228" spans="3:15" s="35" customFormat="1" ht="13.5" x14ac:dyDescent="0.15"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</row>
    <row r="229" spans="3:15" s="35" customFormat="1" ht="13.5" x14ac:dyDescent="0.15"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</row>
    <row r="230" spans="3:15" s="35" customFormat="1" ht="13.5" x14ac:dyDescent="0.15"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</row>
    <row r="231" spans="3:15" s="35" customFormat="1" ht="13.5" x14ac:dyDescent="0.15"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</row>
    <row r="232" spans="3:15" s="35" customFormat="1" ht="13.5" x14ac:dyDescent="0.15"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</row>
    <row r="233" spans="3:15" s="35" customFormat="1" ht="13.5" x14ac:dyDescent="0.15"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</row>
    <row r="234" spans="3:15" s="35" customFormat="1" ht="13.5" x14ac:dyDescent="0.15"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</row>
    <row r="235" spans="3:15" s="35" customFormat="1" ht="13.5" x14ac:dyDescent="0.15"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</row>
    <row r="236" spans="3:15" s="35" customFormat="1" ht="13.5" x14ac:dyDescent="0.15"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</row>
    <row r="237" spans="3:15" s="35" customFormat="1" ht="13.5" x14ac:dyDescent="0.15"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</row>
    <row r="238" spans="3:15" s="35" customFormat="1" ht="13.5" x14ac:dyDescent="0.15"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</row>
    <row r="239" spans="3:15" s="35" customFormat="1" ht="13.5" x14ac:dyDescent="0.15"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</row>
    <row r="240" spans="3:15" s="35" customFormat="1" ht="13.5" x14ac:dyDescent="0.15"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</row>
    <row r="241" spans="3:15" s="35" customFormat="1" ht="13.5" x14ac:dyDescent="0.15"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</row>
    <row r="242" spans="3:15" s="35" customFormat="1" ht="13.5" x14ac:dyDescent="0.15"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</row>
    <row r="243" spans="3:15" s="35" customFormat="1" ht="13.5" x14ac:dyDescent="0.15"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</row>
    <row r="244" spans="3:15" s="35" customFormat="1" ht="13.5" x14ac:dyDescent="0.15"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</row>
    <row r="245" spans="3:15" s="35" customFormat="1" ht="13.5" x14ac:dyDescent="0.15"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</row>
    <row r="246" spans="3:15" s="35" customFormat="1" ht="13.5" x14ac:dyDescent="0.15"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</row>
    <row r="247" spans="3:15" s="35" customFormat="1" ht="13.5" x14ac:dyDescent="0.15"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</row>
    <row r="248" spans="3:15" s="35" customFormat="1" ht="13.5" x14ac:dyDescent="0.15"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</row>
    <row r="249" spans="3:15" s="35" customFormat="1" ht="13.5" x14ac:dyDescent="0.15"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</row>
    <row r="250" spans="3:15" s="35" customFormat="1" ht="13.5" x14ac:dyDescent="0.15"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</row>
    <row r="251" spans="3:15" s="35" customFormat="1" ht="13.5" x14ac:dyDescent="0.15"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</row>
    <row r="252" spans="3:15" s="35" customFormat="1" ht="13.5" x14ac:dyDescent="0.15"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</row>
    <row r="253" spans="3:15" s="35" customFormat="1" ht="13.5" x14ac:dyDescent="0.15"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</row>
    <row r="254" spans="3:15" s="35" customFormat="1" ht="13.5" x14ac:dyDescent="0.15"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</row>
    <row r="255" spans="3:15" s="35" customFormat="1" ht="13.5" x14ac:dyDescent="0.15"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</row>
    <row r="256" spans="3:15" s="35" customFormat="1" ht="13.5" x14ac:dyDescent="0.15"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</row>
    <row r="257" spans="3:15" s="35" customFormat="1" ht="13.5" x14ac:dyDescent="0.15"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</row>
    <row r="258" spans="3:15" s="35" customFormat="1" ht="13.5" x14ac:dyDescent="0.15"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</row>
    <row r="259" spans="3:15" s="35" customFormat="1" ht="13.5" x14ac:dyDescent="0.15"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</row>
    <row r="260" spans="3:15" s="35" customFormat="1" ht="13.5" x14ac:dyDescent="0.15"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</row>
    <row r="261" spans="3:15" s="35" customFormat="1" ht="13.5" x14ac:dyDescent="0.15"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</row>
    <row r="262" spans="3:15" s="35" customFormat="1" ht="13.5" x14ac:dyDescent="0.15"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</row>
    <row r="263" spans="3:15" s="35" customFormat="1" ht="13.5" x14ac:dyDescent="0.15"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</row>
    <row r="264" spans="3:15" s="35" customFormat="1" ht="13.5" x14ac:dyDescent="0.15"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</row>
    <row r="265" spans="3:15" s="35" customFormat="1" ht="13.5" x14ac:dyDescent="0.15"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</row>
    <row r="266" spans="3:15" s="35" customFormat="1" ht="13.5" x14ac:dyDescent="0.15"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</row>
    <row r="267" spans="3:15" s="35" customFormat="1" ht="13.5" x14ac:dyDescent="0.15"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</row>
    <row r="268" spans="3:15" s="35" customFormat="1" ht="13.5" x14ac:dyDescent="0.15"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</row>
    <row r="269" spans="3:15" s="35" customFormat="1" ht="13.5" x14ac:dyDescent="0.15"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</row>
    <row r="270" spans="3:15" s="35" customFormat="1" ht="13.5" x14ac:dyDescent="0.15"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</row>
    <row r="271" spans="3:15" s="35" customFormat="1" ht="13.5" x14ac:dyDescent="0.15"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</row>
    <row r="272" spans="3:15" s="35" customFormat="1" ht="13.5" x14ac:dyDescent="0.15"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</row>
    <row r="273" spans="3:15" s="35" customFormat="1" ht="13.5" x14ac:dyDescent="0.15"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</row>
    <row r="274" spans="3:15" s="35" customFormat="1" ht="13.5" x14ac:dyDescent="0.15"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</row>
    <row r="275" spans="3:15" s="35" customFormat="1" ht="13.5" x14ac:dyDescent="0.15"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</row>
    <row r="276" spans="3:15" s="35" customFormat="1" ht="13.5" x14ac:dyDescent="0.15"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</row>
    <row r="277" spans="3:15" s="35" customFormat="1" ht="13.5" x14ac:dyDescent="0.15"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</row>
    <row r="278" spans="3:15" s="35" customFormat="1" ht="13.5" x14ac:dyDescent="0.15"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</row>
    <row r="279" spans="3:15" s="35" customFormat="1" ht="13.5" x14ac:dyDescent="0.15"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</row>
    <row r="280" spans="3:15" s="35" customFormat="1" ht="13.5" x14ac:dyDescent="0.15"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</row>
    <row r="281" spans="3:15" s="35" customFormat="1" ht="13.5" x14ac:dyDescent="0.15"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</row>
    <row r="282" spans="3:15" s="35" customFormat="1" ht="13.5" x14ac:dyDescent="0.15"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</row>
    <row r="283" spans="3:15" s="35" customFormat="1" ht="13.5" x14ac:dyDescent="0.15"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</row>
    <row r="284" spans="3:15" s="35" customFormat="1" ht="13.5" x14ac:dyDescent="0.15"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</row>
    <row r="285" spans="3:15" s="35" customFormat="1" ht="13.5" x14ac:dyDescent="0.15"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</row>
    <row r="286" spans="3:15" s="35" customFormat="1" ht="13.5" x14ac:dyDescent="0.15"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</row>
    <row r="287" spans="3:15" s="35" customFormat="1" ht="13.5" x14ac:dyDescent="0.15"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</row>
    <row r="288" spans="3:15" s="35" customFormat="1" ht="13.5" x14ac:dyDescent="0.15"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</row>
    <row r="289" spans="3:15" s="35" customFormat="1" ht="13.5" x14ac:dyDescent="0.15"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</row>
    <row r="290" spans="3:15" s="35" customFormat="1" ht="13.5" x14ac:dyDescent="0.15"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</row>
    <row r="291" spans="3:15" s="35" customFormat="1" ht="13.5" x14ac:dyDescent="0.15"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</row>
    <row r="292" spans="3:15" s="35" customFormat="1" ht="13.5" x14ac:dyDescent="0.15"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</row>
    <row r="293" spans="3:15" s="35" customFormat="1" ht="13.5" x14ac:dyDescent="0.15"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</row>
    <row r="294" spans="3:15" s="35" customFormat="1" ht="13.5" x14ac:dyDescent="0.15"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</row>
    <row r="295" spans="3:15" s="35" customFormat="1" ht="13.5" x14ac:dyDescent="0.15"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</row>
    <row r="296" spans="3:15" s="35" customFormat="1" ht="13.5" x14ac:dyDescent="0.15"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</row>
    <row r="297" spans="3:15" s="35" customFormat="1" ht="13.5" x14ac:dyDescent="0.15"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</row>
    <row r="298" spans="3:15" s="35" customFormat="1" ht="13.5" x14ac:dyDescent="0.15"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</row>
    <row r="299" spans="3:15" s="35" customFormat="1" ht="13.5" x14ac:dyDescent="0.15"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</row>
    <row r="300" spans="3:15" s="35" customFormat="1" ht="13.5" x14ac:dyDescent="0.15"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</row>
    <row r="301" spans="3:15" s="35" customFormat="1" ht="13.5" x14ac:dyDescent="0.15"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</row>
    <row r="302" spans="3:15" s="35" customFormat="1" ht="13.5" x14ac:dyDescent="0.15"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</row>
    <row r="303" spans="3:15" s="35" customFormat="1" ht="13.5" x14ac:dyDescent="0.15"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</row>
    <row r="304" spans="3:15" s="35" customFormat="1" ht="13.5" x14ac:dyDescent="0.15"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</row>
    <row r="305" spans="3:15" s="35" customFormat="1" ht="13.5" x14ac:dyDescent="0.15"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</row>
    <row r="306" spans="3:15" s="35" customFormat="1" ht="13.5" x14ac:dyDescent="0.15"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</row>
    <row r="307" spans="3:15" s="35" customFormat="1" ht="13.5" x14ac:dyDescent="0.15"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</row>
    <row r="308" spans="3:15" s="35" customFormat="1" ht="13.5" x14ac:dyDescent="0.15"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</row>
    <row r="309" spans="3:15" s="35" customFormat="1" ht="13.5" x14ac:dyDescent="0.15"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</row>
    <row r="310" spans="3:15" s="35" customFormat="1" ht="13.5" x14ac:dyDescent="0.15"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</row>
    <row r="311" spans="3:15" s="35" customFormat="1" ht="13.5" x14ac:dyDescent="0.15"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</row>
    <row r="312" spans="3:15" s="35" customFormat="1" ht="13.5" x14ac:dyDescent="0.15"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</row>
    <row r="313" spans="3:15" s="35" customFormat="1" ht="13.5" x14ac:dyDescent="0.15"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</row>
    <row r="314" spans="3:15" s="35" customFormat="1" ht="13.5" x14ac:dyDescent="0.15"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</row>
    <row r="315" spans="3:15" s="35" customFormat="1" ht="13.5" x14ac:dyDescent="0.15"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</row>
    <row r="316" spans="3:15" s="35" customFormat="1" ht="13.5" x14ac:dyDescent="0.15"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</row>
    <row r="317" spans="3:15" s="35" customFormat="1" ht="13.5" x14ac:dyDescent="0.15"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</row>
    <row r="318" spans="3:15" s="35" customFormat="1" ht="13.5" x14ac:dyDescent="0.15"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</row>
    <row r="319" spans="3:15" s="35" customFormat="1" ht="13.5" x14ac:dyDescent="0.15"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</row>
    <row r="320" spans="3:15" s="35" customFormat="1" ht="13.5" x14ac:dyDescent="0.15"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</row>
    <row r="321" spans="3:15" s="35" customFormat="1" ht="13.5" x14ac:dyDescent="0.15"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</row>
    <row r="322" spans="3:15" s="35" customFormat="1" ht="13.5" x14ac:dyDescent="0.15"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</row>
    <row r="323" spans="3:15" s="35" customFormat="1" ht="13.5" x14ac:dyDescent="0.15"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</row>
    <row r="324" spans="3:15" s="35" customFormat="1" ht="13.5" x14ac:dyDescent="0.15"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</row>
    <row r="325" spans="3:15" s="35" customFormat="1" ht="13.5" x14ac:dyDescent="0.15"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</row>
    <row r="326" spans="3:15" s="35" customFormat="1" ht="13.5" x14ac:dyDescent="0.15"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</row>
    <row r="327" spans="3:15" s="35" customFormat="1" ht="13.5" x14ac:dyDescent="0.15"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</row>
    <row r="328" spans="3:15" s="35" customFormat="1" ht="13.5" x14ac:dyDescent="0.15"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</row>
    <row r="329" spans="3:15" s="35" customFormat="1" ht="13.5" x14ac:dyDescent="0.15"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</row>
    <row r="330" spans="3:15" s="35" customFormat="1" ht="13.5" x14ac:dyDescent="0.15"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</row>
    <row r="331" spans="3:15" s="35" customFormat="1" ht="13.5" x14ac:dyDescent="0.15"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</row>
    <row r="332" spans="3:15" s="35" customFormat="1" ht="13.5" x14ac:dyDescent="0.15"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</row>
    <row r="333" spans="3:15" s="35" customFormat="1" ht="13.5" x14ac:dyDescent="0.15"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</row>
    <row r="334" spans="3:15" s="35" customFormat="1" ht="13.5" x14ac:dyDescent="0.15"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</row>
    <row r="335" spans="3:15" s="35" customFormat="1" ht="13.5" x14ac:dyDescent="0.15"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</row>
    <row r="336" spans="3:15" s="35" customFormat="1" ht="13.5" x14ac:dyDescent="0.15"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</row>
    <row r="337" spans="3:15" s="35" customFormat="1" ht="13.5" x14ac:dyDescent="0.15"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</row>
    <row r="338" spans="3:15" s="35" customFormat="1" ht="13.5" x14ac:dyDescent="0.15"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</row>
    <row r="339" spans="3:15" s="35" customFormat="1" ht="13.5" x14ac:dyDescent="0.15"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</row>
    <row r="340" spans="3:15" s="35" customFormat="1" ht="13.5" x14ac:dyDescent="0.15"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</row>
    <row r="341" spans="3:15" s="35" customFormat="1" ht="13.5" x14ac:dyDescent="0.15"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</row>
    <row r="342" spans="3:15" s="35" customFormat="1" ht="13.5" x14ac:dyDescent="0.15"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</row>
    <row r="343" spans="3:15" s="35" customFormat="1" ht="13.5" x14ac:dyDescent="0.15"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</row>
    <row r="344" spans="3:15" s="35" customFormat="1" ht="13.5" x14ac:dyDescent="0.15"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</row>
    <row r="345" spans="3:15" s="35" customFormat="1" ht="13.5" x14ac:dyDescent="0.15"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</row>
    <row r="346" spans="3:15" s="35" customFormat="1" ht="13.5" x14ac:dyDescent="0.15"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</row>
    <row r="347" spans="3:15" s="35" customFormat="1" ht="13.5" x14ac:dyDescent="0.15"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</row>
    <row r="348" spans="3:15" s="35" customFormat="1" ht="13.5" x14ac:dyDescent="0.15"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</row>
    <row r="349" spans="3:15" s="35" customFormat="1" ht="13.5" x14ac:dyDescent="0.15"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</row>
    <row r="350" spans="3:15" s="35" customFormat="1" ht="13.5" x14ac:dyDescent="0.15"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</row>
    <row r="351" spans="3:15" s="35" customFormat="1" ht="13.5" x14ac:dyDescent="0.15"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</row>
    <row r="352" spans="3:15" s="35" customFormat="1" ht="13.5" x14ac:dyDescent="0.15"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</row>
    <row r="353" spans="3:15" s="35" customFormat="1" ht="13.5" x14ac:dyDescent="0.15"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</row>
    <row r="354" spans="3:15" s="35" customFormat="1" ht="13.5" x14ac:dyDescent="0.15"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</row>
    <row r="355" spans="3:15" s="35" customFormat="1" ht="13.5" x14ac:dyDescent="0.15"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</row>
    <row r="356" spans="3:15" s="35" customFormat="1" ht="13.5" x14ac:dyDescent="0.15"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</row>
    <row r="357" spans="3:15" s="35" customFormat="1" ht="13.5" x14ac:dyDescent="0.15"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</row>
    <row r="358" spans="3:15" s="35" customFormat="1" ht="13.5" x14ac:dyDescent="0.15"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</row>
    <row r="359" spans="3:15" s="35" customFormat="1" ht="13.5" x14ac:dyDescent="0.15"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</row>
    <row r="360" spans="3:15" s="35" customFormat="1" ht="13.5" x14ac:dyDescent="0.15"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</row>
    <row r="361" spans="3:15" s="35" customFormat="1" ht="13.5" x14ac:dyDescent="0.15"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</row>
    <row r="362" spans="3:15" s="35" customFormat="1" ht="13.5" x14ac:dyDescent="0.15"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</row>
    <row r="363" spans="3:15" s="35" customFormat="1" ht="13.5" x14ac:dyDescent="0.15"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</row>
    <row r="364" spans="3:15" s="35" customFormat="1" ht="13.5" x14ac:dyDescent="0.15"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</row>
    <row r="365" spans="3:15" s="35" customFormat="1" ht="13.5" x14ac:dyDescent="0.15"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</row>
    <row r="366" spans="3:15" s="35" customFormat="1" ht="13.5" x14ac:dyDescent="0.15"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</row>
    <row r="367" spans="3:15" s="35" customFormat="1" ht="13.5" x14ac:dyDescent="0.15"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</row>
    <row r="368" spans="3:15" s="35" customFormat="1" ht="13.5" x14ac:dyDescent="0.15"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</row>
    <row r="369" spans="3:15" s="35" customFormat="1" ht="13.5" x14ac:dyDescent="0.15"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</row>
    <row r="370" spans="3:15" s="35" customFormat="1" ht="13.5" x14ac:dyDescent="0.15"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</row>
    <row r="371" spans="3:15" s="35" customFormat="1" ht="13.5" x14ac:dyDescent="0.15"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</row>
    <row r="372" spans="3:15" s="35" customFormat="1" ht="13.5" x14ac:dyDescent="0.15"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</row>
    <row r="373" spans="3:15" s="35" customFormat="1" ht="13.5" x14ac:dyDescent="0.15"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</row>
    <row r="374" spans="3:15" s="35" customFormat="1" ht="13.5" x14ac:dyDescent="0.15"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</row>
    <row r="375" spans="3:15" s="35" customFormat="1" ht="13.5" x14ac:dyDescent="0.15"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</row>
    <row r="376" spans="3:15" s="35" customFormat="1" ht="13.5" x14ac:dyDescent="0.15"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</row>
    <row r="377" spans="3:15" s="35" customFormat="1" ht="13.5" x14ac:dyDescent="0.15"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</row>
    <row r="378" spans="3:15" s="35" customFormat="1" ht="13.5" x14ac:dyDescent="0.15"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</row>
    <row r="379" spans="3:15" s="35" customFormat="1" ht="13.5" x14ac:dyDescent="0.15"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</row>
    <row r="380" spans="3:15" s="35" customFormat="1" ht="13.5" x14ac:dyDescent="0.15"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</row>
    <row r="381" spans="3:15" s="35" customFormat="1" ht="13.5" x14ac:dyDescent="0.15"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</row>
    <row r="382" spans="3:15" s="35" customFormat="1" ht="13.5" x14ac:dyDescent="0.15"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</row>
    <row r="383" spans="3:15" s="35" customFormat="1" ht="13.5" x14ac:dyDescent="0.15"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</row>
    <row r="384" spans="3:15" s="35" customFormat="1" ht="13.5" x14ac:dyDescent="0.15"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</row>
    <row r="385" spans="3:15" s="35" customFormat="1" ht="13.5" x14ac:dyDescent="0.15"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</row>
    <row r="386" spans="3:15" s="35" customFormat="1" ht="13.5" x14ac:dyDescent="0.15"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</row>
    <row r="387" spans="3:15" s="35" customFormat="1" ht="13.5" x14ac:dyDescent="0.15"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</row>
    <row r="388" spans="3:15" s="35" customFormat="1" ht="13.5" x14ac:dyDescent="0.15"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</row>
    <row r="389" spans="3:15" s="35" customFormat="1" ht="13.5" x14ac:dyDescent="0.15"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</row>
    <row r="390" spans="3:15" s="35" customFormat="1" ht="13.5" x14ac:dyDescent="0.15"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</row>
    <row r="391" spans="3:15" s="35" customFormat="1" ht="13.5" x14ac:dyDescent="0.15"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</row>
    <row r="392" spans="3:15" s="35" customFormat="1" ht="13.5" x14ac:dyDescent="0.15"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</row>
    <row r="393" spans="3:15" s="35" customFormat="1" ht="13.5" x14ac:dyDescent="0.15"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</row>
    <row r="394" spans="3:15" s="35" customFormat="1" ht="13.5" x14ac:dyDescent="0.15"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</row>
    <row r="395" spans="3:15" s="35" customFormat="1" ht="13.5" x14ac:dyDescent="0.15"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</row>
    <row r="396" spans="3:15" s="35" customFormat="1" ht="13.5" x14ac:dyDescent="0.15"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</row>
    <row r="397" spans="3:15" s="35" customFormat="1" ht="13.5" x14ac:dyDescent="0.15"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</row>
    <row r="398" spans="3:15" s="35" customFormat="1" ht="13.5" x14ac:dyDescent="0.15"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</row>
    <row r="399" spans="3:15" s="35" customFormat="1" ht="13.5" x14ac:dyDescent="0.15"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</row>
    <row r="400" spans="3:15" s="35" customFormat="1" ht="13.5" x14ac:dyDescent="0.15"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</row>
    <row r="401" spans="3:15" s="35" customFormat="1" ht="13.5" x14ac:dyDescent="0.15"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</row>
    <row r="402" spans="3:15" s="35" customFormat="1" ht="13.5" x14ac:dyDescent="0.15"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</row>
    <row r="403" spans="3:15" s="35" customFormat="1" ht="13.5" x14ac:dyDescent="0.15"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</row>
    <row r="404" spans="3:15" s="35" customFormat="1" ht="13.5" x14ac:dyDescent="0.15"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</row>
    <row r="405" spans="3:15" s="35" customFormat="1" ht="13.5" x14ac:dyDescent="0.15"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</row>
    <row r="406" spans="3:15" s="35" customFormat="1" ht="13.5" x14ac:dyDescent="0.15"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</row>
    <row r="407" spans="3:15" s="35" customFormat="1" ht="13.5" x14ac:dyDescent="0.15"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</row>
    <row r="408" spans="3:15" s="35" customFormat="1" ht="13.5" x14ac:dyDescent="0.15"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</row>
    <row r="409" spans="3:15" s="35" customFormat="1" ht="13.5" x14ac:dyDescent="0.15"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</row>
    <row r="410" spans="3:15" s="35" customFormat="1" ht="13.5" x14ac:dyDescent="0.15"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</row>
    <row r="411" spans="3:15" s="35" customFormat="1" ht="13.5" x14ac:dyDescent="0.15"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</row>
    <row r="412" spans="3:15" s="35" customFormat="1" ht="13.5" x14ac:dyDescent="0.15"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</row>
    <row r="413" spans="3:15" s="35" customFormat="1" ht="13.5" x14ac:dyDescent="0.15"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</row>
    <row r="414" spans="3:15" s="35" customFormat="1" ht="13.5" x14ac:dyDescent="0.15"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</row>
    <row r="415" spans="3:15" s="35" customFormat="1" ht="13.5" x14ac:dyDescent="0.15"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</row>
    <row r="416" spans="3:15" s="35" customFormat="1" ht="13.5" x14ac:dyDescent="0.15"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</row>
    <row r="417" spans="3:15" s="35" customFormat="1" ht="13.5" x14ac:dyDescent="0.15"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</row>
    <row r="418" spans="3:15" s="35" customFormat="1" ht="13.5" x14ac:dyDescent="0.15"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</row>
    <row r="419" spans="3:15" s="35" customFormat="1" ht="13.5" x14ac:dyDescent="0.15"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</row>
    <row r="420" spans="3:15" s="35" customFormat="1" ht="13.5" x14ac:dyDescent="0.15"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</row>
    <row r="421" spans="3:15" s="35" customFormat="1" ht="13.5" x14ac:dyDescent="0.15"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</row>
    <row r="422" spans="3:15" s="35" customFormat="1" ht="13.5" x14ac:dyDescent="0.15"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</row>
    <row r="423" spans="3:15" s="35" customFormat="1" ht="13.5" x14ac:dyDescent="0.15"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</row>
    <row r="424" spans="3:15" s="35" customFormat="1" ht="13.5" x14ac:dyDescent="0.15"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</row>
    <row r="425" spans="3:15" s="35" customFormat="1" ht="13.5" x14ac:dyDescent="0.15"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</row>
    <row r="426" spans="3:15" s="35" customFormat="1" ht="13.5" x14ac:dyDescent="0.15"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</row>
    <row r="427" spans="3:15" s="35" customFormat="1" ht="13.5" x14ac:dyDescent="0.15"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</row>
    <row r="428" spans="3:15" s="35" customFormat="1" ht="13.5" x14ac:dyDescent="0.15"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</row>
    <row r="429" spans="3:15" s="35" customFormat="1" ht="13.5" x14ac:dyDescent="0.15"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</row>
    <row r="430" spans="3:15" s="35" customFormat="1" ht="13.5" x14ac:dyDescent="0.15"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</row>
    <row r="431" spans="3:15" s="35" customFormat="1" ht="13.5" x14ac:dyDescent="0.15"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</row>
    <row r="432" spans="3:15" s="35" customFormat="1" ht="13.5" x14ac:dyDescent="0.15"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</row>
    <row r="433" spans="3:15" s="35" customFormat="1" ht="13.5" x14ac:dyDescent="0.15"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</row>
    <row r="434" spans="3:15" s="35" customFormat="1" ht="13.5" x14ac:dyDescent="0.15"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</row>
    <row r="435" spans="3:15" s="35" customFormat="1" ht="13.5" x14ac:dyDescent="0.15"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</row>
    <row r="436" spans="3:15" s="35" customFormat="1" ht="13.5" x14ac:dyDescent="0.15"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</row>
    <row r="437" spans="3:15" s="35" customFormat="1" ht="13.5" x14ac:dyDescent="0.15"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</row>
    <row r="438" spans="3:15" s="35" customFormat="1" ht="13.5" x14ac:dyDescent="0.15"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</row>
    <row r="439" spans="3:15" s="35" customFormat="1" ht="13.5" x14ac:dyDescent="0.15"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</row>
    <row r="440" spans="3:15" s="35" customFormat="1" ht="13.5" x14ac:dyDescent="0.15"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</row>
    <row r="441" spans="3:15" s="35" customFormat="1" ht="13.5" x14ac:dyDescent="0.15"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</row>
    <row r="442" spans="3:15" s="35" customFormat="1" ht="13.5" x14ac:dyDescent="0.15"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</row>
    <row r="443" spans="3:15" s="35" customFormat="1" ht="13.5" x14ac:dyDescent="0.15"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</row>
    <row r="444" spans="3:15" s="35" customFormat="1" ht="13.5" x14ac:dyDescent="0.15"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</row>
    <row r="445" spans="3:15" s="35" customFormat="1" ht="13.5" x14ac:dyDescent="0.15"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</row>
    <row r="446" spans="3:15" s="35" customFormat="1" ht="13.5" x14ac:dyDescent="0.15"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</row>
    <row r="447" spans="3:15" s="35" customFormat="1" ht="13.5" x14ac:dyDescent="0.15"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</row>
    <row r="448" spans="3:15" s="35" customFormat="1" ht="13.5" x14ac:dyDescent="0.15"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</row>
    <row r="449" spans="3:15" s="35" customFormat="1" ht="13.5" x14ac:dyDescent="0.15"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</row>
    <row r="450" spans="3:15" s="35" customFormat="1" ht="13.5" x14ac:dyDescent="0.15"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</row>
    <row r="451" spans="3:15" s="35" customFormat="1" ht="13.5" x14ac:dyDescent="0.15"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</row>
    <row r="452" spans="3:15" s="35" customFormat="1" ht="13.5" x14ac:dyDescent="0.15"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</row>
    <row r="453" spans="3:15" s="35" customFormat="1" ht="13.5" x14ac:dyDescent="0.15"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</row>
    <row r="454" spans="3:15" s="35" customFormat="1" ht="13.5" x14ac:dyDescent="0.15"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</row>
    <row r="455" spans="3:15" s="35" customFormat="1" ht="13.5" x14ac:dyDescent="0.15"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</row>
    <row r="456" spans="3:15" s="35" customFormat="1" ht="13.5" x14ac:dyDescent="0.15"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</row>
    <row r="457" spans="3:15" s="35" customFormat="1" ht="13.5" x14ac:dyDescent="0.15"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</row>
    <row r="458" spans="3:15" s="35" customFormat="1" ht="13.5" x14ac:dyDescent="0.15"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</row>
    <row r="459" spans="3:15" s="35" customFormat="1" ht="13.5" x14ac:dyDescent="0.15"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</row>
    <row r="460" spans="3:15" s="35" customFormat="1" ht="13.5" x14ac:dyDescent="0.15"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</row>
    <row r="461" spans="3:15" s="35" customFormat="1" ht="13.5" x14ac:dyDescent="0.15"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</row>
    <row r="462" spans="3:15" s="35" customFormat="1" ht="13.5" x14ac:dyDescent="0.15"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</row>
    <row r="463" spans="3:15" s="35" customFormat="1" ht="13.5" x14ac:dyDescent="0.15"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</row>
    <row r="464" spans="3:15" s="35" customFormat="1" ht="13.5" x14ac:dyDescent="0.15"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</row>
    <row r="465" spans="3:15" s="35" customFormat="1" ht="13.5" x14ac:dyDescent="0.15"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</row>
    <row r="466" spans="3:15" s="35" customFormat="1" ht="13.5" x14ac:dyDescent="0.15"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</row>
    <row r="467" spans="3:15" s="35" customFormat="1" ht="13.5" x14ac:dyDescent="0.15"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</row>
    <row r="468" spans="3:15" s="35" customFormat="1" ht="13.5" x14ac:dyDescent="0.15"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</row>
    <row r="469" spans="3:15" s="35" customFormat="1" ht="13.5" x14ac:dyDescent="0.15"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</row>
    <row r="470" spans="3:15" s="35" customFormat="1" ht="13.5" x14ac:dyDescent="0.15"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</row>
    <row r="471" spans="3:15" s="35" customFormat="1" ht="13.5" x14ac:dyDescent="0.15"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</row>
    <row r="472" spans="3:15" s="35" customFormat="1" ht="13.5" x14ac:dyDescent="0.15"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</row>
    <row r="473" spans="3:15" s="35" customFormat="1" ht="13.5" x14ac:dyDescent="0.15"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</row>
    <row r="474" spans="3:15" s="35" customFormat="1" ht="13.5" x14ac:dyDescent="0.15"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</row>
    <row r="475" spans="3:15" s="35" customFormat="1" ht="13.5" x14ac:dyDescent="0.15"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</row>
    <row r="476" spans="3:15" s="35" customFormat="1" ht="13.5" x14ac:dyDescent="0.15"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</row>
    <row r="477" spans="3:15" s="35" customFormat="1" ht="13.5" x14ac:dyDescent="0.15"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</row>
    <row r="478" spans="3:15" s="35" customFormat="1" ht="13.5" x14ac:dyDescent="0.15"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</row>
    <row r="479" spans="3:15" s="35" customFormat="1" ht="13.5" x14ac:dyDescent="0.15"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</row>
    <row r="480" spans="3:15" s="35" customFormat="1" ht="13.5" x14ac:dyDescent="0.15"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</row>
    <row r="481" spans="3:15" s="35" customFormat="1" ht="13.5" x14ac:dyDescent="0.15"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</row>
    <row r="482" spans="3:15" s="35" customFormat="1" ht="13.5" x14ac:dyDescent="0.15"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</row>
    <row r="483" spans="3:15" s="35" customFormat="1" ht="13.5" x14ac:dyDescent="0.15"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</row>
    <row r="484" spans="3:15" s="35" customFormat="1" ht="13.5" x14ac:dyDescent="0.15"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</row>
    <row r="485" spans="3:15" s="35" customFormat="1" ht="13.5" x14ac:dyDescent="0.15"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</row>
    <row r="486" spans="3:15" s="35" customFormat="1" ht="13.5" x14ac:dyDescent="0.15"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</row>
    <row r="487" spans="3:15" s="35" customFormat="1" ht="13.5" x14ac:dyDescent="0.15"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</row>
    <row r="488" spans="3:15" s="35" customFormat="1" ht="13.5" x14ac:dyDescent="0.15"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</row>
    <row r="489" spans="3:15" s="35" customFormat="1" ht="13.5" x14ac:dyDescent="0.15"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</row>
    <row r="490" spans="3:15" s="35" customFormat="1" ht="13.5" x14ac:dyDescent="0.15"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</row>
    <row r="491" spans="3:15" s="35" customFormat="1" ht="13.5" x14ac:dyDescent="0.15"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</row>
    <row r="492" spans="3:15" s="35" customFormat="1" ht="13.5" x14ac:dyDescent="0.15"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</row>
    <row r="493" spans="3:15" s="35" customFormat="1" ht="13.5" x14ac:dyDescent="0.15"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</row>
    <row r="494" spans="3:15" s="35" customFormat="1" ht="13.5" x14ac:dyDescent="0.15"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</row>
    <row r="495" spans="3:15" s="35" customFormat="1" ht="13.5" x14ac:dyDescent="0.15"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</row>
    <row r="496" spans="3:15" s="35" customFormat="1" ht="13.5" x14ac:dyDescent="0.15"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</row>
    <row r="497" spans="3:15" s="35" customFormat="1" ht="13.5" x14ac:dyDescent="0.15"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</row>
    <row r="498" spans="3:15" s="35" customFormat="1" ht="13.5" x14ac:dyDescent="0.15"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</row>
    <row r="499" spans="3:15" s="35" customFormat="1" ht="13.5" x14ac:dyDescent="0.15"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</row>
    <row r="500" spans="3:15" s="35" customFormat="1" ht="13.5" x14ac:dyDescent="0.15"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</row>
    <row r="501" spans="3:15" s="35" customFormat="1" ht="13.5" x14ac:dyDescent="0.15"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</row>
    <row r="502" spans="3:15" s="35" customFormat="1" ht="13.5" x14ac:dyDescent="0.15"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</row>
    <row r="503" spans="3:15" s="35" customFormat="1" ht="13.5" x14ac:dyDescent="0.15"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</row>
    <row r="504" spans="3:15" s="35" customFormat="1" ht="13.5" x14ac:dyDescent="0.15"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</row>
    <row r="505" spans="3:15" s="35" customFormat="1" ht="13.5" x14ac:dyDescent="0.15"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</row>
    <row r="506" spans="3:15" s="35" customFormat="1" ht="13.5" x14ac:dyDescent="0.15"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</row>
    <row r="507" spans="3:15" s="35" customFormat="1" ht="13.5" x14ac:dyDescent="0.15"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</row>
    <row r="508" spans="3:15" s="35" customFormat="1" ht="13.5" x14ac:dyDescent="0.15"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</row>
    <row r="509" spans="3:15" s="35" customFormat="1" ht="13.5" x14ac:dyDescent="0.15"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</row>
    <row r="510" spans="3:15" s="35" customFormat="1" ht="13.5" x14ac:dyDescent="0.15"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</row>
    <row r="511" spans="3:15" s="35" customFormat="1" ht="13.5" x14ac:dyDescent="0.15"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</row>
    <row r="512" spans="3:15" s="35" customFormat="1" ht="13.5" x14ac:dyDescent="0.15"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</row>
    <row r="513" spans="3:15" s="35" customFormat="1" ht="13.5" x14ac:dyDescent="0.15"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</row>
    <row r="514" spans="3:15" s="35" customFormat="1" ht="13.5" x14ac:dyDescent="0.15"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</row>
    <row r="515" spans="3:15" s="35" customFormat="1" ht="13.5" x14ac:dyDescent="0.15"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</row>
    <row r="516" spans="3:15" s="35" customFormat="1" ht="13.5" x14ac:dyDescent="0.15"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</row>
    <row r="517" spans="3:15" s="35" customFormat="1" ht="13.5" x14ac:dyDescent="0.15"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</row>
    <row r="518" spans="3:15" s="35" customFormat="1" ht="13.5" x14ac:dyDescent="0.15"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</row>
    <row r="519" spans="3:15" s="35" customFormat="1" ht="13.5" x14ac:dyDescent="0.15"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</row>
    <row r="520" spans="3:15" s="35" customFormat="1" ht="13.5" x14ac:dyDescent="0.15"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</row>
    <row r="521" spans="3:15" s="35" customFormat="1" ht="13.5" x14ac:dyDescent="0.15"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</row>
    <row r="522" spans="3:15" s="35" customFormat="1" ht="13.5" x14ac:dyDescent="0.15"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</row>
    <row r="523" spans="3:15" s="35" customFormat="1" ht="13.5" x14ac:dyDescent="0.15"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</row>
    <row r="524" spans="3:15" s="35" customFormat="1" ht="13.5" x14ac:dyDescent="0.15"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</row>
    <row r="525" spans="3:15" s="35" customFormat="1" ht="13.5" x14ac:dyDescent="0.15"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</row>
    <row r="526" spans="3:15" s="35" customFormat="1" ht="13.5" x14ac:dyDescent="0.15"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</row>
    <row r="527" spans="3:15" s="35" customFormat="1" ht="13.5" x14ac:dyDescent="0.15"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</row>
    <row r="528" spans="3:15" s="35" customFormat="1" ht="13.5" x14ac:dyDescent="0.15"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</row>
    <row r="529" spans="3:15" s="35" customFormat="1" ht="13.5" x14ac:dyDescent="0.15"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</row>
    <row r="530" spans="3:15" s="35" customFormat="1" ht="13.5" x14ac:dyDescent="0.15"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</row>
    <row r="531" spans="3:15" s="35" customFormat="1" ht="13.5" x14ac:dyDescent="0.15"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</row>
    <row r="532" spans="3:15" s="35" customFormat="1" ht="13.5" x14ac:dyDescent="0.15"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</row>
    <row r="533" spans="3:15" s="35" customFormat="1" ht="13.5" x14ac:dyDescent="0.15"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</row>
    <row r="534" spans="3:15" s="35" customFormat="1" ht="13.5" x14ac:dyDescent="0.15"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</row>
    <row r="535" spans="3:15" s="35" customFormat="1" ht="13.5" x14ac:dyDescent="0.15"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</row>
    <row r="536" spans="3:15" s="35" customFormat="1" ht="13.5" x14ac:dyDescent="0.15"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</row>
    <row r="537" spans="3:15" s="35" customFormat="1" ht="13.5" x14ac:dyDescent="0.15"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</row>
  </sheetData>
  <mergeCells count="1">
    <mergeCell ref="A3:A4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63"/>
  <sheetViews>
    <sheetView workbookViewId="0">
      <selection activeCell="A2" sqref="A2"/>
    </sheetView>
  </sheetViews>
  <sheetFormatPr defaultColWidth="9" defaultRowHeight="13.5" x14ac:dyDescent="0.15"/>
  <cols>
    <col min="1" max="1" width="4" style="15" customWidth="1"/>
    <col min="2" max="2" width="38" style="16" customWidth="1"/>
    <col min="3" max="3" width="6.25" style="16" customWidth="1"/>
    <col min="4" max="4" width="30" style="16" customWidth="1"/>
    <col min="5" max="5" width="22.125" style="16" customWidth="1"/>
    <col min="6" max="7" width="18.5" style="16" customWidth="1"/>
    <col min="8" max="9" width="8.875" style="16" customWidth="1"/>
  </cols>
  <sheetData>
    <row r="1" spans="1:9" ht="27" customHeight="1" x14ac:dyDescent="0.15">
      <c r="A1" s="17" t="s">
        <v>780</v>
      </c>
      <c r="B1" s="18"/>
      <c r="C1" s="18"/>
      <c r="D1" s="18"/>
      <c r="E1" s="18"/>
      <c r="F1" s="18"/>
      <c r="G1" s="18"/>
    </row>
    <row r="2" spans="1:9" x14ac:dyDescent="0.15">
      <c r="A2" s="19" t="s">
        <v>579</v>
      </c>
      <c r="B2" s="20" t="s">
        <v>580</v>
      </c>
      <c r="C2" s="21" t="s">
        <v>410</v>
      </c>
      <c r="D2" s="20" t="s">
        <v>641</v>
      </c>
      <c r="E2" s="20" t="s">
        <v>642</v>
      </c>
      <c r="F2" s="20" t="s">
        <v>781</v>
      </c>
      <c r="G2" s="20" t="s">
        <v>782</v>
      </c>
    </row>
    <row r="3" spans="1:9" x14ac:dyDescent="0.15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9" x14ac:dyDescent="0.15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9" x14ac:dyDescent="0.15">
      <c r="A5" s="22"/>
      <c r="B5" s="23"/>
      <c r="C5" s="24"/>
      <c r="D5" s="23" t="str">
        <f>IF(C5="","",VLOOKUP(C5,科目索引!A:B,2,FALSE))</f>
        <v/>
      </c>
      <c r="E5" s="23"/>
      <c r="F5" s="25"/>
      <c r="G5" s="25"/>
    </row>
    <row r="6" spans="1:9" x14ac:dyDescent="0.15">
      <c r="A6" s="22"/>
      <c r="B6" s="23"/>
      <c r="C6" s="24"/>
      <c r="D6" s="23" t="str">
        <f>IF(C6="","",VLOOKUP(C6,科目索引!A:B,2,FALSE))</f>
        <v/>
      </c>
      <c r="E6" s="23"/>
      <c r="F6" s="25"/>
      <c r="G6" s="25"/>
    </row>
    <row r="7" spans="1:9" s="14" customFormat="1" x14ac:dyDescent="0.15">
      <c r="A7" s="22"/>
      <c r="B7" s="23"/>
      <c r="C7" s="24"/>
      <c r="D7" s="23" t="str">
        <f>IF(C7="","",VLOOKUP(C7,科目索引!A:B,2,FALSE))</f>
        <v/>
      </c>
      <c r="E7" s="27"/>
      <c r="F7" s="28"/>
      <c r="G7" s="28"/>
      <c r="H7" s="29"/>
      <c r="I7" s="29"/>
    </row>
    <row r="8" spans="1:9" s="14" customFormat="1" x14ac:dyDescent="0.15">
      <c r="A8" s="22"/>
      <c r="B8" s="23"/>
      <c r="C8" s="24"/>
      <c r="D8" s="23" t="str">
        <f>IF(C8="","",VLOOKUP(C8,科目索引!A:B,2,FALSE))</f>
        <v/>
      </c>
      <c r="E8" s="27"/>
      <c r="F8" s="28"/>
      <c r="G8" s="28"/>
      <c r="H8" s="16"/>
      <c r="I8" s="29"/>
    </row>
    <row r="9" spans="1:9" x14ac:dyDescent="0.15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9" x14ac:dyDescent="0.15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9" x14ac:dyDescent="0.15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9" x14ac:dyDescent="0.15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9" x14ac:dyDescent="0.15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</row>
    <row r="14" spans="1:9" x14ac:dyDescent="0.15">
      <c r="A14" s="22"/>
      <c r="B14" s="23"/>
      <c r="C14" s="24"/>
      <c r="D14" s="23" t="str">
        <f>IF(C14="","",VLOOKUP(C14,科目索引!A:B,2,FALSE))</f>
        <v/>
      </c>
      <c r="E14" s="23"/>
      <c r="F14" s="25"/>
      <c r="G14" s="25"/>
    </row>
    <row r="15" spans="1:9" x14ac:dyDescent="0.15">
      <c r="A15" s="22"/>
      <c r="B15" s="27"/>
      <c r="C15" s="24"/>
      <c r="D15" s="23" t="str">
        <f>IF(C15="","",VLOOKUP(C15,科目索引!A:B,2,FALSE))</f>
        <v/>
      </c>
      <c r="E15" s="23"/>
      <c r="F15" s="25"/>
      <c r="G15" s="25"/>
    </row>
    <row r="16" spans="1:9" x14ac:dyDescent="0.15">
      <c r="A16" s="22"/>
      <c r="B16" s="27"/>
      <c r="C16" s="24"/>
      <c r="D16" s="23" t="str">
        <f>IF(C16="","",VLOOKUP(C16,科目索引!A:B,2,FALSE))</f>
        <v/>
      </c>
      <c r="E16" s="23"/>
      <c r="F16" s="25"/>
      <c r="G16" s="25"/>
    </row>
    <row r="17" spans="1:7" x14ac:dyDescent="0.15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7" x14ac:dyDescent="0.15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7" x14ac:dyDescent="0.15">
      <c r="A19" s="22"/>
      <c r="B19" s="23"/>
      <c r="C19" s="24"/>
      <c r="D19" s="23"/>
      <c r="E19" s="23"/>
      <c r="F19" s="25"/>
      <c r="G19" s="25"/>
    </row>
    <row r="20" spans="1:7" x14ac:dyDescent="0.15">
      <c r="A20" s="22"/>
      <c r="B20" s="23"/>
      <c r="C20" s="24"/>
      <c r="D20" s="23"/>
      <c r="E20" s="23"/>
      <c r="F20" s="25"/>
      <c r="G20" s="25"/>
    </row>
    <row r="21" spans="1:7" x14ac:dyDescent="0.15">
      <c r="A21" s="22"/>
      <c r="B21" s="23"/>
      <c r="C21" s="24"/>
      <c r="D21" s="23"/>
      <c r="E21" s="23"/>
      <c r="F21" s="25"/>
      <c r="G21" s="25"/>
    </row>
    <row r="22" spans="1:7" x14ac:dyDescent="0.15">
      <c r="A22" s="22"/>
      <c r="B22" s="23"/>
      <c r="C22" s="24"/>
      <c r="D22" s="23"/>
      <c r="E22" s="23"/>
      <c r="F22" s="25"/>
      <c r="G22" s="25"/>
    </row>
    <row r="23" spans="1:7" x14ac:dyDescent="0.15">
      <c r="A23" s="22"/>
      <c r="B23" s="23"/>
      <c r="C23" s="24"/>
      <c r="D23" s="23"/>
      <c r="E23" s="23"/>
      <c r="F23" s="25"/>
      <c r="G23" s="25"/>
    </row>
    <row r="24" spans="1:7" x14ac:dyDescent="0.15">
      <c r="A24" s="22"/>
      <c r="B24" s="27"/>
      <c r="C24" s="24"/>
      <c r="D24" s="23"/>
      <c r="E24"/>
      <c r="F24" s="25"/>
      <c r="G24" s="25"/>
    </row>
    <row r="25" spans="1:7" x14ac:dyDescent="0.15">
      <c r="A25" s="22"/>
      <c r="B25" s="27"/>
      <c r="C25" s="24"/>
      <c r="D25" s="23"/>
      <c r="E25"/>
      <c r="F25" s="25"/>
      <c r="G25" s="25"/>
    </row>
    <row r="26" spans="1:7" x14ac:dyDescent="0.15">
      <c r="A26" s="22"/>
      <c r="B26" s="23"/>
      <c r="C26" s="24"/>
      <c r="D26" s="23"/>
      <c r="E26"/>
      <c r="F26" s="25"/>
      <c r="G26" s="25"/>
    </row>
    <row r="27" spans="1:7" x14ac:dyDescent="0.15">
      <c r="A27" s="22"/>
      <c r="B27" s="23"/>
      <c r="C27" s="24"/>
      <c r="D27" s="23"/>
      <c r="E27"/>
      <c r="F27" s="25"/>
      <c r="G27" s="25"/>
    </row>
    <row r="28" spans="1:7" x14ac:dyDescent="0.15">
      <c r="A28" s="22"/>
      <c r="B28" s="23"/>
      <c r="C28" s="24"/>
      <c r="D28" s="23"/>
      <c r="E28" s="23"/>
      <c r="F28" s="25"/>
      <c r="G28" s="25"/>
    </row>
    <row r="29" spans="1:7" x14ac:dyDescent="0.15">
      <c r="A29" s="22"/>
      <c r="B29" s="27"/>
      <c r="C29" s="24"/>
      <c r="D29" s="23"/>
      <c r="E29" s="23"/>
      <c r="F29" s="25"/>
      <c r="G29" s="25"/>
    </row>
    <row r="30" spans="1:7" x14ac:dyDescent="0.15">
      <c r="A30" s="22"/>
      <c r="B30" s="23"/>
      <c r="C30" s="24"/>
      <c r="D30" s="23"/>
      <c r="E30" s="23"/>
      <c r="F30" s="25"/>
      <c r="G30" s="25"/>
    </row>
    <row r="31" spans="1:7" x14ac:dyDescent="0.15">
      <c r="A31" s="22"/>
      <c r="B31" s="23"/>
      <c r="C31" s="24"/>
      <c r="D31" s="23"/>
      <c r="E31" s="23"/>
      <c r="F31" s="25"/>
      <c r="G31" s="25"/>
    </row>
    <row r="32" spans="1:7" x14ac:dyDescent="0.15">
      <c r="A32" s="22"/>
      <c r="B32" s="23"/>
      <c r="C32" s="24"/>
      <c r="D32" s="23"/>
      <c r="E32" s="23"/>
      <c r="F32" s="25"/>
      <c r="G32" s="25"/>
    </row>
    <row r="33" spans="1:7" x14ac:dyDescent="0.15">
      <c r="A33" s="22"/>
      <c r="B33" s="23"/>
      <c r="C33" s="24"/>
      <c r="D33" s="23"/>
      <c r="E33" s="23"/>
      <c r="F33" s="25"/>
      <c r="G33" s="25"/>
    </row>
    <row r="34" spans="1:7" x14ac:dyDescent="0.15">
      <c r="A34" s="22"/>
      <c r="B34" s="23"/>
      <c r="C34" s="24"/>
      <c r="D34" s="23"/>
      <c r="E34" s="23"/>
      <c r="F34" s="25"/>
      <c r="G34" s="25"/>
    </row>
    <row r="35" spans="1:7" x14ac:dyDescent="0.15">
      <c r="A35" s="22"/>
      <c r="B35" s="23"/>
      <c r="C35" s="24"/>
      <c r="D35" s="23"/>
      <c r="E35" s="23"/>
      <c r="F35" s="25"/>
      <c r="G35" s="25"/>
    </row>
    <row r="36" spans="1:7" x14ac:dyDescent="0.15">
      <c r="A36" s="22"/>
      <c r="B36" s="23"/>
      <c r="C36" s="24"/>
      <c r="D36" s="23"/>
      <c r="E36" s="23"/>
      <c r="F36" s="25"/>
      <c r="G36" s="25"/>
    </row>
    <row r="37" spans="1:7" x14ac:dyDescent="0.15">
      <c r="A37" s="22"/>
      <c r="B37" s="23"/>
      <c r="C37" s="24"/>
      <c r="D37" s="23"/>
      <c r="E37" s="23"/>
      <c r="F37" s="25"/>
      <c r="G37" s="25"/>
    </row>
    <row r="38" spans="1:7" x14ac:dyDescent="0.15">
      <c r="A38" s="22"/>
      <c r="B38" s="23"/>
      <c r="C38" s="24"/>
      <c r="D38" s="23"/>
      <c r="E38" s="23"/>
      <c r="F38" s="25"/>
      <c r="G38" s="25"/>
    </row>
    <row r="39" spans="1:7" x14ac:dyDescent="0.15">
      <c r="A39" s="22"/>
      <c r="B39" s="23"/>
      <c r="C39" s="24"/>
      <c r="D39" s="23"/>
      <c r="E39" s="23"/>
      <c r="F39" s="25"/>
      <c r="G39" s="25"/>
    </row>
    <row r="40" spans="1:7" x14ac:dyDescent="0.15">
      <c r="A40" s="22"/>
      <c r="B40" s="23"/>
      <c r="C40" s="24"/>
      <c r="D40" s="23"/>
      <c r="E40" s="23"/>
      <c r="F40" s="25"/>
      <c r="G40" s="25"/>
    </row>
    <row r="41" spans="1:7" x14ac:dyDescent="0.15">
      <c r="A41" s="22"/>
      <c r="B41" s="23"/>
      <c r="C41" s="24"/>
      <c r="D41" s="23"/>
      <c r="E41" s="23"/>
      <c r="F41" s="25"/>
      <c r="G41" s="25"/>
    </row>
    <row r="42" spans="1:7" x14ac:dyDescent="0.15">
      <c r="A42" s="22"/>
      <c r="B42" s="23"/>
      <c r="C42" s="24"/>
      <c r="D42" s="23"/>
      <c r="E42" s="23"/>
      <c r="F42" s="25"/>
      <c r="G42" s="25"/>
    </row>
    <row r="43" spans="1:7" x14ac:dyDescent="0.15">
      <c r="A43" s="22"/>
      <c r="B43" s="23"/>
      <c r="C43" s="24"/>
      <c r="D43" s="23"/>
      <c r="E43" s="23"/>
      <c r="F43" s="25"/>
      <c r="G43" s="25"/>
    </row>
    <row r="44" spans="1:7" x14ac:dyDescent="0.15">
      <c r="A44" s="22"/>
      <c r="B44" s="23"/>
      <c r="C44" s="24"/>
      <c r="D44" s="23"/>
      <c r="E44" s="23"/>
      <c r="F44" s="25"/>
      <c r="G44" s="25"/>
    </row>
    <row r="45" spans="1:7" x14ac:dyDescent="0.15">
      <c r="A45" s="22"/>
      <c r="B45" s="23"/>
      <c r="C45" s="24"/>
      <c r="D45" s="23"/>
      <c r="E45" s="23"/>
      <c r="F45" s="25"/>
      <c r="G45" s="25"/>
    </row>
    <row r="46" spans="1:7" x14ac:dyDescent="0.15">
      <c r="A46" s="22"/>
      <c r="B46" s="23"/>
      <c r="C46" s="24"/>
      <c r="D46" s="23"/>
      <c r="E46" s="23"/>
      <c r="F46" s="25"/>
      <c r="G46" s="25"/>
    </row>
    <row r="47" spans="1:7" x14ac:dyDescent="0.15">
      <c r="A47" s="22"/>
      <c r="B47" s="23"/>
      <c r="C47" s="24"/>
      <c r="D47" s="23"/>
      <c r="E47" s="23"/>
      <c r="F47" s="25"/>
      <c r="G47" s="25"/>
    </row>
    <row r="48" spans="1:7" x14ac:dyDescent="0.15">
      <c r="A48" s="22"/>
      <c r="B48" s="23"/>
      <c r="C48" s="24"/>
      <c r="D48" s="23"/>
      <c r="E48" s="23"/>
      <c r="F48" s="25"/>
      <c r="G48" s="25"/>
    </row>
    <row r="49" spans="1:7" x14ac:dyDescent="0.15">
      <c r="A49" s="22"/>
      <c r="B49" s="23"/>
      <c r="C49" s="24"/>
      <c r="D49" s="23"/>
      <c r="E49" s="23"/>
      <c r="F49" s="25"/>
      <c r="G49" s="25"/>
    </row>
    <row r="50" spans="1:7" x14ac:dyDescent="0.15">
      <c r="A50" s="22"/>
      <c r="B50" s="23"/>
      <c r="C50" s="24"/>
      <c r="D50" s="23"/>
      <c r="E50" s="23"/>
      <c r="F50" s="25"/>
      <c r="G50" s="25"/>
    </row>
    <row r="51" spans="1:7" x14ac:dyDescent="0.15">
      <c r="A51" s="22"/>
      <c r="B51" s="23"/>
      <c r="C51" s="24"/>
      <c r="D51" s="23"/>
      <c r="E51" s="23"/>
      <c r="F51" s="28"/>
      <c r="G51" s="28"/>
    </row>
    <row r="52" spans="1:7" x14ac:dyDescent="0.15">
      <c r="A52" s="22"/>
      <c r="B52" s="23"/>
      <c r="C52" s="24"/>
      <c r="D52" s="23"/>
      <c r="E52" s="23"/>
      <c r="F52" s="28"/>
      <c r="G52" s="28"/>
    </row>
    <row r="53" spans="1:7" x14ac:dyDescent="0.15">
      <c r="A53" s="22"/>
      <c r="B53" s="23"/>
      <c r="C53" s="24"/>
      <c r="D53" s="23"/>
      <c r="E53" s="23"/>
      <c r="F53" s="28"/>
      <c r="G53" s="28"/>
    </row>
    <row r="54" spans="1:7" x14ac:dyDescent="0.15">
      <c r="A54" s="22"/>
      <c r="B54" s="23"/>
      <c r="C54" s="24"/>
      <c r="D54" s="23"/>
      <c r="E54" s="23"/>
      <c r="F54" s="28"/>
      <c r="G54" s="28"/>
    </row>
    <row r="55" spans="1:7" x14ac:dyDescent="0.15">
      <c r="A55" s="22"/>
      <c r="B55" s="23"/>
      <c r="C55" s="24"/>
      <c r="D55" s="23"/>
      <c r="E55" s="23"/>
      <c r="F55" s="28"/>
      <c r="G55" s="28"/>
    </row>
    <row r="56" spans="1:7" x14ac:dyDescent="0.15">
      <c r="A56" s="22"/>
      <c r="B56" s="23"/>
      <c r="C56" s="24"/>
      <c r="D56" s="23"/>
      <c r="E56" s="23"/>
      <c r="F56" s="28"/>
      <c r="G56" s="28"/>
    </row>
    <row r="57" spans="1:7" x14ac:dyDescent="0.15">
      <c r="A57" s="22"/>
      <c r="B57" s="23"/>
      <c r="C57" s="24"/>
      <c r="D57" s="23"/>
      <c r="E57" s="23"/>
      <c r="F57" s="28"/>
      <c r="G57" s="28"/>
    </row>
    <row r="58" spans="1:7" x14ac:dyDescent="0.15">
      <c r="A58" s="22"/>
      <c r="B58" s="23"/>
      <c r="C58" s="24"/>
      <c r="D58" s="23"/>
      <c r="E58" s="23"/>
      <c r="F58" s="28"/>
      <c r="G58" s="28"/>
    </row>
    <row r="59" spans="1:7" x14ac:dyDescent="0.15">
      <c r="A59" s="22"/>
      <c r="B59" s="23"/>
      <c r="C59" s="24"/>
      <c r="D59" s="23"/>
      <c r="E59" s="23"/>
      <c r="F59" s="28"/>
      <c r="G59" s="28"/>
    </row>
    <row r="60" spans="1:7" x14ac:dyDescent="0.15">
      <c r="A60" s="22"/>
      <c r="B60" s="23"/>
      <c r="C60" s="24"/>
      <c r="D60" s="23"/>
      <c r="E60" s="23"/>
      <c r="F60" s="28"/>
      <c r="G60" s="28"/>
    </row>
    <row r="61" spans="1:7" x14ac:dyDescent="0.15">
      <c r="A61" s="22"/>
      <c r="B61" s="23"/>
      <c r="C61" s="23"/>
      <c r="D61" s="23" t="str">
        <f>IF(C61="","",VLOOKUP(C61,科目索引!A:B,2,FALSE))</f>
        <v/>
      </c>
      <c r="E61" s="23"/>
      <c r="F61" s="25"/>
      <c r="G61" s="25"/>
    </row>
    <row r="62" spans="1:7" x14ac:dyDescent="0.15">
      <c r="A62" s="22"/>
      <c r="B62" s="23"/>
      <c r="C62" s="23"/>
      <c r="D62" s="23" t="str">
        <f>IF(C62="","",VLOOKUP(C62,科目索引!A:B,2,FALSE))</f>
        <v/>
      </c>
      <c r="E62" s="23"/>
      <c r="F62" s="25"/>
      <c r="G62" s="25"/>
    </row>
    <row r="63" spans="1:7" x14ac:dyDescent="0.15">
      <c r="A63" s="30"/>
      <c r="B63" s="31"/>
      <c r="C63" s="31"/>
      <c r="D63" s="31"/>
      <c r="E63" s="31"/>
      <c r="F63" s="32"/>
      <c r="G63" s="32"/>
    </row>
  </sheetData>
  <phoneticPr fontId="42" type="noConversion"/>
  <pageMargins left="0.69930555555555596" right="0.69930555555555596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63"/>
  <sheetViews>
    <sheetView workbookViewId="0">
      <selection activeCell="A2" sqref="A2"/>
    </sheetView>
  </sheetViews>
  <sheetFormatPr defaultColWidth="9" defaultRowHeight="13.5" x14ac:dyDescent="0.15"/>
  <cols>
    <col min="1" max="1" width="5.75" style="15" customWidth="1"/>
    <col min="2" max="2" width="38" style="16" customWidth="1"/>
    <col min="3" max="3" width="6.25" style="16" customWidth="1"/>
    <col min="4" max="4" width="30" style="16" customWidth="1"/>
    <col min="5" max="5" width="25.75" style="16" customWidth="1"/>
    <col min="6" max="6" width="14.75" style="16" customWidth="1"/>
    <col min="7" max="7" width="15.25" style="16" customWidth="1"/>
    <col min="8" max="9" width="8.875" style="16" customWidth="1"/>
  </cols>
  <sheetData>
    <row r="1" spans="1:9" ht="27" customHeight="1" x14ac:dyDescent="0.15">
      <c r="A1" s="17" t="s">
        <v>783</v>
      </c>
      <c r="B1" s="18"/>
      <c r="C1" s="18"/>
      <c r="D1" s="18"/>
      <c r="E1" s="18"/>
      <c r="F1" s="18"/>
      <c r="G1" s="18"/>
    </row>
    <row r="2" spans="1:9" x14ac:dyDescent="0.15">
      <c r="A2" s="19" t="s">
        <v>579</v>
      </c>
      <c r="B2" s="20" t="s">
        <v>580</v>
      </c>
      <c r="C2" s="21" t="s">
        <v>410</v>
      </c>
      <c r="D2" s="20" t="s">
        <v>641</v>
      </c>
      <c r="E2" s="20" t="s">
        <v>642</v>
      </c>
      <c r="F2" s="20" t="s">
        <v>583</v>
      </c>
      <c r="G2" s="20" t="s">
        <v>584</v>
      </c>
    </row>
    <row r="3" spans="1:9" x14ac:dyDescent="0.15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9" x14ac:dyDescent="0.15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9" x14ac:dyDescent="0.15">
      <c r="A5" s="22"/>
      <c r="B5" s="23"/>
      <c r="C5" s="24"/>
      <c r="D5" s="23" t="str">
        <f>IF(C5="","",VLOOKUP(C5,科目索引!A:B,2,FALSE))</f>
        <v/>
      </c>
      <c r="E5" s="23"/>
      <c r="F5" s="25"/>
      <c r="G5" s="25"/>
    </row>
    <row r="6" spans="1:9" x14ac:dyDescent="0.15">
      <c r="A6" s="22"/>
      <c r="B6" s="23"/>
      <c r="C6" s="24"/>
      <c r="D6" s="23" t="str">
        <f>IF(C6="","",VLOOKUP(C6,科目索引!A:B,2,FALSE))</f>
        <v/>
      </c>
      <c r="E6" s="23"/>
      <c r="F6" s="25"/>
      <c r="G6" s="25"/>
    </row>
    <row r="7" spans="1:9" s="14" customFormat="1" x14ac:dyDescent="0.15">
      <c r="A7" s="26"/>
      <c r="B7" s="27"/>
      <c r="C7" s="24"/>
      <c r="D7" s="23" t="str">
        <f>IF(C7="","",VLOOKUP(C7,科目索引!A:B,2,FALSE))</f>
        <v/>
      </c>
      <c r="E7" s="27"/>
      <c r="F7" s="28"/>
      <c r="G7" s="28"/>
      <c r="H7" s="29"/>
      <c r="I7" s="29"/>
    </row>
    <row r="8" spans="1:9" s="14" customFormat="1" x14ac:dyDescent="0.15">
      <c r="A8" s="26"/>
      <c r="B8" s="27"/>
      <c r="C8" s="24"/>
      <c r="D8" s="23" t="str">
        <f>IF(C8="","",VLOOKUP(C8,科目索引!A:B,2,FALSE))</f>
        <v/>
      </c>
      <c r="E8" s="27"/>
      <c r="F8" s="28"/>
      <c r="G8" s="28"/>
      <c r="H8" s="16"/>
      <c r="I8" s="29"/>
    </row>
    <row r="9" spans="1:9" x14ac:dyDescent="0.15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9" x14ac:dyDescent="0.15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9" x14ac:dyDescent="0.15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9" x14ac:dyDescent="0.15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9" x14ac:dyDescent="0.15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</row>
    <row r="14" spans="1:9" x14ac:dyDescent="0.15">
      <c r="A14" s="22"/>
      <c r="B14" s="23"/>
      <c r="C14" s="24"/>
      <c r="D14" s="23" t="str">
        <f>IF(C14="","",VLOOKUP(C14,科目索引!A:B,2,FALSE))</f>
        <v/>
      </c>
      <c r="E14" s="23"/>
      <c r="F14" s="25"/>
      <c r="G14" s="25"/>
    </row>
    <row r="15" spans="1:9" x14ac:dyDescent="0.15">
      <c r="A15" s="22"/>
      <c r="B15" s="27"/>
      <c r="C15" s="24"/>
      <c r="D15" s="23" t="str">
        <f>IF(C15="","",VLOOKUP(C15,科目索引!A:B,2,FALSE))</f>
        <v/>
      </c>
      <c r="E15" s="23"/>
      <c r="F15" s="25"/>
      <c r="G15" s="25"/>
    </row>
    <row r="16" spans="1:9" x14ac:dyDescent="0.15">
      <c r="A16" s="22"/>
      <c r="B16" s="27"/>
      <c r="C16" s="24"/>
      <c r="D16" s="23" t="str">
        <f>IF(C16="","",VLOOKUP(C16,科目索引!A:B,2,FALSE))</f>
        <v/>
      </c>
      <c r="E16" s="23"/>
      <c r="F16" s="25"/>
      <c r="G16" s="25"/>
    </row>
    <row r="17" spans="1:7" x14ac:dyDescent="0.15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7" x14ac:dyDescent="0.15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7" x14ac:dyDescent="0.15">
      <c r="A19" s="22"/>
      <c r="B19" s="23"/>
      <c r="C19" s="24"/>
      <c r="D19" s="23" t="str">
        <f>IF(C19="","",VLOOKUP(C19,科目索引!A:B,2,FALSE))</f>
        <v/>
      </c>
      <c r="E19" s="23"/>
      <c r="F19" s="25"/>
      <c r="G19" s="25"/>
    </row>
    <row r="20" spans="1:7" x14ac:dyDescent="0.15">
      <c r="A20" s="22"/>
      <c r="B20" s="23"/>
      <c r="C20" s="24"/>
      <c r="D20" s="23" t="str">
        <f>IF(C20="","",VLOOKUP(C20,科目索引!A:B,2,FALSE))</f>
        <v/>
      </c>
      <c r="E20" s="23"/>
      <c r="F20" s="25"/>
      <c r="G20" s="25"/>
    </row>
    <row r="21" spans="1:7" x14ac:dyDescent="0.15">
      <c r="A21" s="22"/>
      <c r="B21" s="23"/>
      <c r="C21" s="24"/>
      <c r="D21" s="23" t="str">
        <f>IF(C21="","",VLOOKUP(C21,科目索引!A:B,2,FALSE))</f>
        <v/>
      </c>
      <c r="E21" s="23"/>
      <c r="F21" s="25"/>
      <c r="G21" s="25"/>
    </row>
    <row r="22" spans="1:7" x14ac:dyDescent="0.15">
      <c r="A22" s="22"/>
      <c r="B22" s="23"/>
      <c r="C22" s="24"/>
      <c r="D22" s="23" t="str">
        <f>IF(C22="","",VLOOKUP(C22,科目索引!A:B,2,FALSE))</f>
        <v/>
      </c>
      <c r="E22" s="23"/>
      <c r="F22" s="25"/>
      <c r="G22" s="25"/>
    </row>
    <row r="23" spans="1:7" x14ac:dyDescent="0.15">
      <c r="A23" s="22"/>
      <c r="B23" s="23"/>
      <c r="C23" s="24"/>
      <c r="D23" s="23" t="str">
        <f>IF(C23="","",VLOOKUP(C23,科目索引!A:B,2,FALSE))</f>
        <v/>
      </c>
      <c r="E23" s="23"/>
      <c r="F23" s="25"/>
      <c r="G23" s="25"/>
    </row>
    <row r="24" spans="1:7" x14ac:dyDescent="0.15">
      <c r="A24" s="22"/>
      <c r="B24" s="27"/>
      <c r="C24" s="24"/>
      <c r="D24" s="23" t="str">
        <f>IF(C24="","",VLOOKUP(C24,科目索引!A:B,2,FALSE))</f>
        <v/>
      </c>
      <c r="E24"/>
      <c r="F24" s="25"/>
      <c r="G24" s="25"/>
    </row>
    <row r="25" spans="1:7" x14ac:dyDescent="0.15">
      <c r="A25" s="22"/>
      <c r="B25" s="27"/>
      <c r="C25" s="24"/>
      <c r="D25" s="23" t="str">
        <f>IF(C25="","",VLOOKUP(C25,科目索引!A:B,2,FALSE))</f>
        <v/>
      </c>
      <c r="E25"/>
      <c r="F25" s="25"/>
      <c r="G25" s="25"/>
    </row>
    <row r="26" spans="1:7" x14ac:dyDescent="0.15">
      <c r="A26" s="22"/>
      <c r="B26" s="23"/>
      <c r="C26" s="24"/>
      <c r="D26" s="23" t="str">
        <f>IF(C26="","",VLOOKUP(C26,科目索引!A:B,2,FALSE))</f>
        <v/>
      </c>
      <c r="E26"/>
      <c r="F26" s="25"/>
      <c r="G26" s="25"/>
    </row>
    <row r="27" spans="1:7" x14ac:dyDescent="0.15">
      <c r="A27" s="22"/>
      <c r="B27" s="23"/>
      <c r="C27" s="24"/>
      <c r="D27" s="23" t="str">
        <f>IF(C27="","",VLOOKUP(C27,科目索引!A:B,2,FALSE))</f>
        <v/>
      </c>
      <c r="E27"/>
      <c r="F27" s="25"/>
      <c r="G27" s="25"/>
    </row>
    <row r="28" spans="1:7" x14ac:dyDescent="0.15">
      <c r="A28" s="22"/>
      <c r="B28" s="23"/>
      <c r="C28" s="24"/>
      <c r="D28" s="23" t="str">
        <f>IF(C28="","",VLOOKUP(C28,科目索引!A:B,2,FALSE))</f>
        <v/>
      </c>
      <c r="E28" s="23"/>
      <c r="F28" s="25"/>
      <c r="G28" s="25"/>
    </row>
    <row r="29" spans="1:7" x14ac:dyDescent="0.15">
      <c r="A29" s="22"/>
      <c r="B29" s="27"/>
      <c r="C29" s="24"/>
      <c r="D29" s="23" t="str">
        <f>IF(C29="","",VLOOKUP(C29,科目索引!A:B,2,FALSE))</f>
        <v/>
      </c>
      <c r="E29" s="23"/>
      <c r="F29" s="25"/>
      <c r="G29" s="25"/>
    </row>
    <row r="30" spans="1:7" x14ac:dyDescent="0.15">
      <c r="A30" s="22"/>
      <c r="B30" s="23"/>
      <c r="C30" s="24"/>
      <c r="D30" s="23" t="str">
        <f>IF(C30="","",VLOOKUP(C30,科目索引!A:B,2,FALSE))</f>
        <v/>
      </c>
      <c r="E30" s="23"/>
      <c r="F30" s="25"/>
      <c r="G30" s="25"/>
    </row>
    <row r="31" spans="1:7" x14ac:dyDescent="0.15">
      <c r="A31" s="22"/>
      <c r="B31" s="23"/>
      <c r="C31" s="24"/>
      <c r="D31" s="23" t="str">
        <f>IF(C31="","",VLOOKUP(C31,科目索引!A:B,2,FALSE))</f>
        <v/>
      </c>
      <c r="E31" s="23"/>
      <c r="F31" s="25"/>
      <c r="G31" s="25"/>
    </row>
    <row r="32" spans="1:7" x14ac:dyDescent="0.15">
      <c r="A32" s="22"/>
      <c r="B32" s="23"/>
      <c r="C32" s="24"/>
      <c r="D32" s="23" t="str">
        <f>IF(C32="","",VLOOKUP(C32,科目索引!A:B,2,FALSE))</f>
        <v/>
      </c>
      <c r="E32" s="23"/>
      <c r="F32" s="25"/>
      <c r="G32" s="25"/>
    </row>
    <row r="33" spans="1:7" x14ac:dyDescent="0.15">
      <c r="A33" s="22"/>
      <c r="B33" s="23"/>
      <c r="C33" s="24"/>
      <c r="D33" s="23" t="str">
        <f>IF(C33="","",VLOOKUP(C33,科目索引!A:B,2,FALSE))</f>
        <v/>
      </c>
      <c r="E33" s="23"/>
      <c r="F33" s="25"/>
      <c r="G33" s="25"/>
    </row>
    <row r="34" spans="1:7" x14ac:dyDescent="0.15">
      <c r="A34" s="22"/>
      <c r="B34" s="23"/>
      <c r="C34" s="24"/>
      <c r="D34" s="23" t="str">
        <f>IF(C34="","",VLOOKUP(C34,科目索引!A:B,2,FALSE))</f>
        <v/>
      </c>
      <c r="E34" s="23"/>
      <c r="F34" s="25"/>
      <c r="G34" s="25"/>
    </row>
    <row r="35" spans="1:7" x14ac:dyDescent="0.15">
      <c r="A35" s="22"/>
      <c r="B35" s="23"/>
      <c r="C35" s="24"/>
      <c r="D35" s="23" t="str">
        <f>IF(C35="","",VLOOKUP(C35,科目索引!A:B,2,FALSE))</f>
        <v/>
      </c>
      <c r="E35" s="23"/>
      <c r="F35" s="25"/>
      <c r="G35" s="25"/>
    </row>
    <row r="36" spans="1:7" x14ac:dyDescent="0.15">
      <c r="A36" s="22"/>
      <c r="B36" s="23"/>
      <c r="C36" s="24"/>
      <c r="D36" s="23" t="str">
        <f>IF(C36="","",VLOOKUP(C36,科目索引!A:B,2,FALSE))</f>
        <v/>
      </c>
      <c r="E36" s="23"/>
      <c r="F36" s="25"/>
      <c r="G36" s="25"/>
    </row>
    <row r="37" spans="1:7" x14ac:dyDescent="0.15">
      <c r="A37" s="22"/>
      <c r="B37" s="23"/>
      <c r="C37" s="24"/>
      <c r="D37" s="23" t="str">
        <f>IF(C37="","",VLOOKUP(C37,科目索引!A:B,2,FALSE))</f>
        <v/>
      </c>
      <c r="E37" s="23"/>
      <c r="F37" s="25"/>
      <c r="G37" s="25"/>
    </row>
    <row r="38" spans="1:7" x14ac:dyDescent="0.15">
      <c r="A38" s="22"/>
      <c r="B38" s="23"/>
      <c r="C38" s="24"/>
      <c r="D38" s="23" t="str">
        <f>IF(C38="","",VLOOKUP(C38,科目索引!A:B,2,FALSE))</f>
        <v/>
      </c>
      <c r="E38" s="23"/>
      <c r="F38" s="25"/>
      <c r="G38" s="25"/>
    </row>
    <row r="39" spans="1:7" x14ac:dyDescent="0.15">
      <c r="A39" s="22"/>
      <c r="B39" s="23"/>
      <c r="C39" s="24"/>
      <c r="D39" s="23" t="str">
        <f>IF(C39="","",VLOOKUP(C39,科目索引!A:B,2,FALSE))</f>
        <v/>
      </c>
      <c r="E39" s="23"/>
      <c r="F39" s="25"/>
      <c r="G39" s="25"/>
    </row>
    <row r="40" spans="1:7" x14ac:dyDescent="0.15">
      <c r="A40" s="22"/>
      <c r="B40" s="23"/>
      <c r="C40" s="24"/>
      <c r="D40" s="23" t="str">
        <f>IF(C40="","",VLOOKUP(C40,科目索引!A:B,2,FALSE))</f>
        <v/>
      </c>
      <c r="E40" s="23"/>
      <c r="F40" s="25"/>
      <c r="G40" s="25"/>
    </row>
    <row r="41" spans="1:7" x14ac:dyDescent="0.15">
      <c r="A41" s="22"/>
      <c r="B41" s="23"/>
      <c r="C41" s="24"/>
      <c r="D41" s="23" t="str">
        <f>IF(C41="","",VLOOKUP(C41,科目索引!A:B,2,FALSE))</f>
        <v/>
      </c>
      <c r="E41" s="23"/>
      <c r="F41" s="25"/>
      <c r="G41" s="25"/>
    </row>
    <row r="42" spans="1:7" x14ac:dyDescent="0.15">
      <c r="A42" s="22"/>
      <c r="B42" s="23"/>
      <c r="C42" s="24"/>
      <c r="D42" s="23" t="str">
        <f>IF(C42="","",VLOOKUP(C42,科目索引!A:B,2,FALSE))</f>
        <v/>
      </c>
      <c r="E42" s="23"/>
      <c r="F42" s="25"/>
      <c r="G42" s="25"/>
    </row>
    <row r="43" spans="1:7" x14ac:dyDescent="0.15">
      <c r="A43" s="22"/>
      <c r="B43" s="23"/>
      <c r="C43" s="24"/>
      <c r="D43" s="23" t="str">
        <f>IF(C43="","",VLOOKUP(C43,科目索引!A:B,2,FALSE))</f>
        <v/>
      </c>
      <c r="E43" s="23"/>
      <c r="F43" s="25"/>
      <c r="G43" s="25"/>
    </row>
    <row r="44" spans="1:7" x14ac:dyDescent="0.15">
      <c r="A44" s="22"/>
      <c r="B44" s="23"/>
      <c r="C44" s="24"/>
      <c r="D44" s="23" t="str">
        <f>IF(C44="","",VLOOKUP(C44,科目索引!A:B,2,FALSE))</f>
        <v/>
      </c>
      <c r="E44" s="23"/>
      <c r="F44" s="25"/>
      <c r="G44" s="25"/>
    </row>
    <row r="45" spans="1:7" x14ac:dyDescent="0.15">
      <c r="A45" s="22"/>
      <c r="B45" s="23"/>
      <c r="C45" s="24"/>
      <c r="D45" s="23" t="str">
        <f>IF(C45="","",VLOOKUP(C45,科目索引!A:B,2,FALSE))</f>
        <v/>
      </c>
      <c r="E45" s="23"/>
      <c r="F45" s="25"/>
      <c r="G45" s="25"/>
    </row>
    <row r="46" spans="1:7" x14ac:dyDescent="0.15">
      <c r="A46" s="22"/>
      <c r="B46" s="23"/>
      <c r="C46" s="24"/>
      <c r="D46" s="23" t="str">
        <f>IF(C46="","",VLOOKUP(C46,科目索引!A:B,2,FALSE))</f>
        <v/>
      </c>
      <c r="E46" s="23"/>
      <c r="F46" s="25"/>
      <c r="G46" s="25"/>
    </row>
    <row r="47" spans="1:7" x14ac:dyDescent="0.15">
      <c r="A47" s="22"/>
      <c r="B47" s="23"/>
      <c r="C47" s="24"/>
      <c r="D47" s="23" t="str">
        <f>IF(C47="","",VLOOKUP(C47,科目索引!A:B,2,FALSE))</f>
        <v/>
      </c>
      <c r="E47" s="23"/>
      <c r="F47" s="25"/>
      <c r="G47" s="25"/>
    </row>
    <row r="48" spans="1:7" x14ac:dyDescent="0.15">
      <c r="A48" s="22"/>
      <c r="B48" s="23"/>
      <c r="C48" s="24"/>
      <c r="D48" s="23" t="str">
        <f>IF(C48="","",VLOOKUP(C48,科目索引!A:B,2,FALSE))</f>
        <v/>
      </c>
      <c r="E48" s="23"/>
      <c r="F48" s="25"/>
      <c r="G48" s="25"/>
    </row>
    <row r="49" spans="1:7" x14ac:dyDescent="0.15">
      <c r="A49" s="22"/>
      <c r="B49" s="23"/>
      <c r="C49" s="24"/>
      <c r="D49" s="23" t="str">
        <f>IF(C49="","",VLOOKUP(C49,科目索引!A:B,2,FALSE))</f>
        <v/>
      </c>
      <c r="E49" s="23"/>
      <c r="F49" s="25"/>
      <c r="G49" s="25"/>
    </row>
    <row r="50" spans="1:7" x14ac:dyDescent="0.15">
      <c r="A50" s="22"/>
      <c r="B50" s="23"/>
      <c r="C50" s="24"/>
      <c r="D50" s="23" t="str">
        <f>IF(C50="","",VLOOKUP(C50,科目索引!A:B,2,FALSE))</f>
        <v/>
      </c>
      <c r="E50" s="23"/>
      <c r="F50" s="25"/>
      <c r="G50" s="25"/>
    </row>
    <row r="51" spans="1:7" x14ac:dyDescent="0.15">
      <c r="A51" s="22"/>
      <c r="B51" s="23"/>
      <c r="C51" s="24"/>
      <c r="D51" s="23" t="str">
        <f>IF(C51="","",VLOOKUP(C51,科目索引!A:B,2,FALSE))</f>
        <v/>
      </c>
      <c r="E51" s="23"/>
      <c r="F51" s="28"/>
      <c r="G51" s="28"/>
    </row>
    <row r="52" spans="1:7" x14ac:dyDescent="0.15">
      <c r="A52" s="22"/>
      <c r="B52" s="23"/>
      <c r="C52" s="24"/>
      <c r="D52" s="23" t="str">
        <f>IF(C52="","",VLOOKUP(C52,科目索引!A:B,2,FALSE))</f>
        <v/>
      </c>
      <c r="E52" s="23"/>
      <c r="F52" s="28"/>
      <c r="G52" s="28"/>
    </row>
    <row r="53" spans="1:7" x14ac:dyDescent="0.15">
      <c r="A53" s="22"/>
      <c r="B53" s="23"/>
      <c r="C53" s="24"/>
      <c r="D53" s="23" t="str">
        <f>IF(C53="","",VLOOKUP(C53,科目索引!A:B,2,FALSE))</f>
        <v/>
      </c>
      <c r="E53" s="23"/>
      <c r="F53" s="28"/>
      <c r="G53" s="28"/>
    </row>
    <row r="54" spans="1:7" x14ac:dyDescent="0.15">
      <c r="A54" s="22"/>
      <c r="B54" s="23"/>
      <c r="C54" s="24"/>
      <c r="D54" s="23" t="str">
        <f>IF(C54="","",VLOOKUP(C54,科目索引!A:B,2,FALSE))</f>
        <v/>
      </c>
      <c r="E54" s="23"/>
      <c r="F54" s="28"/>
      <c r="G54" s="28"/>
    </row>
    <row r="55" spans="1:7" x14ac:dyDescent="0.15">
      <c r="A55" s="22"/>
      <c r="B55" s="23"/>
      <c r="C55" s="24"/>
      <c r="D55" s="23" t="str">
        <f>IF(C55="","",VLOOKUP(C55,科目索引!A:B,2,FALSE))</f>
        <v/>
      </c>
      <c r="E55" s="23"/>
      <c r="F55" s="28"/>
      <c r="G55" s="28"/>
    </row>
    <row r="56" spans="1:7" x14ac:dyDescent="0.15">
      <c r="A56" s="22"/>
      <c r="B56" s="23"/>
      <c r="C56" s="24"/>
      <c r="D56" s="23" t="str">
        <f>IF(C56="","",VLOOKUP(C56,科目索引!A:B,2,FALSE))</f>
        <v/>
      </c>
      <c r="E56" s="23"/>
      <c r="F56" s="28"/>
      <c r="G56" s="28"/>
    </row>
    <row r="57" spans="1:7" x14ac:dyDescent="0.15">
      <c r="A57" s="22"/>
      <c r="B57" s="23"/>
      <c r="C57" s="24"/>
      <c r="D57" s="23" t="str">
        <f>IF(C57="","",VLOOKUP(C57,科目索引!A:B,2,FALSE))</f>
        <v/>
      </c>
      <c r="E57" s="23"/>
      <c r="F57" s="28"/>
      <c r="G57" s="28"/>
    </row>
    <row r="58" spans="1:7" x14ac:dyDescent="0.15">
      <c r="A58" s="22"/>
      <c r="B58" s="23"/>
      <c r="C58" s="24"/>
      <c r="D58" s="23"/>
      <c r="E58" s="23"/>
      <c r="F58" s="28"/>
      <c r="G58" s="28"/>
    </row>
    <row r="59" spans="1:7" x14ac:dyDescent="0.15">
      <c r="A59" s="22"/>
      <c r="B59" s="23"/>
      <c r="C59" s="24"/>
      <c r="D59" s="23"/>
      <c r="E59" s="23"/>
      <c r="F59" s="28"/>
      <c r="G59" s="28"/>
    </row>
    <row r="60" spans="1:7" x14ac:dyDescent="0.15">
      <c r="A60" s="22"/>
      <c r="B60" s="23"/>
      <c r="C60" s="24"/>
      <c r="D60" s="23"/>
      <c r="E60" s="23"/>
      <c r="F60" s="28"/>
      <c r="G60" s="28"/>
    </row>
    <row r="61" spans="1:7" x14ac:dyDescent="0.15">
      <c r="A61" s="22"/>
      <c r="B61" s="23"/>
      <c r="C61" s="23"/>
      <c r="D61" s="23" t="str">
        <f>IF(C61="","",VLOOKUP(C61,科目索引!A:B,2,FALSE))</f>
        <v/>
      </c>
      <c r="E61" s="23"/>
      <c r="F61" s="25"/>
      <c r="G61" s="25"/>
    </row>
    <row r="62" spans="1:7" x14ac:dyDescent="0.15">
      <c r="A62" s="22"/>
      <c r="B62" s="23"/>
      <c r="C62" s="23"/>
      <c r="D62" s="23" t="str">
        <f>IF(C62="","",VLOOKUP(C62,科目索引!A:B,2,FALSE))</f>
        <v/>
      </c>
      <c r="E62" s="23"/>
      <c r="F62" s="25"/>
      <c r="G62" s="25"/>
    </row>
    <row r="63" spans="1:7" x14ac:dyDescent="0.15">
      <c r="A63" s="30"/>
      <c r="B63" s="31"/>
      <c r="C63" s="31"/>
      <c r="D63" s="31"/>
      <c r="E63" s="31"/>
      <c r="F63" s="32"/>
      <c r="G63" s="32"/>
    </row>
  </sheetData>
  <phoneticPr fontId="42" type="noConversion"/>
  <pageMargins left="0.69930555555555596" right="0.69930555555555596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63"/>
  <sheetViews>
    <sheetView workbookViewId="0">
      <selection activeCell="I17" sqref="I17"/>
    </sheetView>
  </sheetViews>
  <sheetFormatPr defaultColWidth="9" defaultRowHeight="13.5" x14ac:dyDescent="0.15"/>
  <cols>
    <col min="1" max="1" width="5.75" style="1" customWidth="1"/>
    <col min="2" max="2" width="20.5" style="2" customWidth="1"/>
    <col min="3" max="4" width="9" style="3"/>
    <col min="5" max="5" width="17.25" style="3" customWidth="1"/>
  </cols>
  <sheetData>
    <row r="1" spans="1:5" x14ac:dyDescent="0.15">
      <c r="A1" s="4" t="s">
        <v>410</v>
      </c>
      <c r="B1" s="5" t="s">
        <v>409</v>
      </c>
      <c r="D1" s="6" t="s">
        <v>410</v>
      </c>
      <c r="E1" s="7" t="s">
        <v>607</v>
      </c>
    </row>
    <row r="2" spans="1:5" x14ac:dyDescent="0.15">
      <c r="B2" s="8" t="s">
        <v>414</v>
      </c>
      <c r="E2" s="7"/>
    </row>
    <row r="3" spans="1:5" x14ac:dyDescent="0.15">
      <c r="A3" s="1" t="s">
        <v>416</v>
      </c>
      <c r="B3" s="9" t="s">
        <v>415</v>
      </c>
      <c r="D3" s="10" t="s">
        <v>650</v>
      </c>
      <c r="E3" s="10" t="s">
        <v>649</v>
      </c>
    </row>
    <row r="4" spans="1:5" x14ac:dyDescent="0.15">
      <c r="A4" s="1" t="s">
        <v>418</v>
      </c>
      <c r="B4" s="9" t="s">
        <v>417</v>
      </c>
      <c r="D4" s="10" t="s">
        <v>652</v>
      </c>
      <c r="E4" s="10" t="s">
        <v>651</v>
      </c>
    </row>
    <row r="5" spans="1:5" x14ac:dyDescent="0.15">
      <c r="A5" s="1" t="s">
        <v>419</v>
      </c>
      <c r="B5" s="9" t="s">
        <v>14</v>
      </c>
      <c r="D5" s="10" t="s">
        <v>654</v>
      </c>
      <c r="E5" s="10" t="s">
        <v>653</v>
      </c>
    </row>
    <row r="6" spans="1:5" x14ac:dyDescent="0.15">
      <c r="A6" s="1" t="s">
        <v>420</v>
      </c>
      <c r="B6" s="9" t="s">
        <v>17</v>
      </c>
      <c r="D6" s="10" t="s">
        <v>656</v>
      </c>
      <c r="E6" s="10" t="s">
        <v>655</v>
      </c>
    </row>
    <row r="7" spans="1:5" x14ac:dyDescent="0.15">
      <c r="A7" s="1" t="s">
        <v>421</v>
      </c>
      <c r="B7" s="9" t="s">
        <v>33</v>
      </c>
      <c r="D7" s="10" t="s">
        <v>658</v>
      </c>
      <c r="E7" s="10" t="s">
        <v>657</v>
      </c>
    </row>
    <row r="8" spans="1:5" x14ac:dyDescent="0.15">
      <c r="A8" s="1" t="s">
        <v>422</v>
      </c>
      <c r="B8" s="9" t="s">
        <v>19</v>
      </c>
      <c r="D8" s="10" t="s">
        <v>660</v>
      </c>
      <c r="E8" s="10" t="s">
        <v>659</v>
      </c>
    </row>
    <row r="9" spans="1:5" x14ac:dyDescent="0.15">
      <c r="A9" s="1" t="s">
        <v>424</v>
      </c>
      <c r="B9" s="9" t="s">
        <v>423</v>
      </c>
      <c r="D9" s="10" t="s">
        <v>662</v>
      </c>
      <c r="E9" s="10" t="s">
        <v>661</v>
      </c>
    </row>
    <row r="10" spans="1:5" x14ac:dyDescent="0.15">
      <c r="A10" s="1" t="s">
        <v>425</v>
      </c>
      <c r="B10" s="9" t="s">
        <v>24</v>
      </c>
      <c r="D10" s="10" t="s">
        <v>664</v>
      </c>
      <c r="E10" s="10" t="s">
        <v>663</v>
      </c>
    </row>
    <row r="11" spans="1:5" x14ac:dyDescent="0.15">
      <c r="A11" s="1" t="s">
        <v>427</v>
      </c>
      <c r="B11" s="9" t="s">
        <v>426</v>
      </c>
      <c r="D11" s="10" t="s">
        <v>666</v>
      </c>
      <c r="E11" s="10" t="s">
        <v>665</v>
      </c>
    </row>
    <row r="12" spans="1:5" x14ac:dyDescent="0.15">
      <c r="A12" s="1" t="s">
        <v>428</v>
      </c>
      <c r="B12" s="9" t="s">
        <v>46</v>
      </c>
      <c r="D12" s="10" t="s">
        <v>668</v>
      </c>
      <c r="E12" s="10" t="s">
        <v>667</v>
      </c>
    </row>
    <row r="13" spans="1:5" x14ac:dyDescent="0.15">
      <c r="A13" s="1" t="s">
        <v>430</v>
      </c>
      <c r="B13" s="9" t="s">
        <v>429</v>
      </c>
      <c r="D13" s="10" t="s">
        <v>670</v>
      </c>
      <c r="E13" s="10" t="s">
        <v>669</v>
      </c>
    </row>
    <row r="14" spans="1:5" x14ac:dyDescent="0.15">
      <c r="A14" s="1" t="s">
        <v>431</v>
      </c>
      <c r="B14" s="9" t="s">
        <v>50</v>
      </c>
      <c r="D14" s="10" t="s">
        <v>672</v>
      </c>
      <c r="E14" s="10" t="s">
        <v>671</v>
      </c>
    </row>
    <row r="15" spans="1:5" x14ac:dyDescent="0.15">
      <c r="A15" s="1" t="s">
        <v>433</v>
      </c>
      <c r="B15" s="9" t="s">
        <v>432</v>
      </c>
      <c r="D15" s="10" t="s">
        <v>674</v>
      </c>
      <c r="E15" s="10" t="s">
        <v>673</v>
      </c>
    </row>
    <row r="16" spans="1:5" x14ac:dyDescent="0.15">
      <c r="A16" s="1" t="s">
        <v>435</v>
      </c>
      <c r="B16" s="9" t="s">
        <v>434</v>
      </c>
      <c r="D16" s="10" t="s">
        <v>676</v>
      </c>
      <c r="E16" s="10" t="s">
        <v>675</v>
      </c>
    </row>
    <row r="17" spans="1:5" x14ac:dyDescent="0.15">
      <c r="A17" s="1" t="s">
        <v>437</v>
      </c>
      <c r="B17" s="9" t="s">
        <v>436</v>
      </c>
      <c r="D17" s="10" t="s">
        <v>678</v>
      </c>
      <c r="E17" s="10" t="s">
        <v>677</v>
      </c>
    </row>
    <row r="18" spans="1:5" x14ac:dyDescent="0.15">
      <c r="A18" s="1" t="s">
        <v>438</v>
      </c>
      <c r="B18" s="9" t="s">
        <v>62</v>
      </c>
      <c r="D18" s="10" t="s">
        <v>680</v>
      </c>
      <c r="E18" s="10" t="s">
        <v>679</v>
      </c>
    </row>
    <row r="19" spans="1:5" x14ac:dyDescent="0.15">
      <c r="A19" s="1" t="s">
        <v>439</v>
      </c>
      <c r="B19" s="9" t="s">
        <v>65</v>
      </c>
      <c r="D19" s="10" t="s">
        <v>682</v>
      </c>
      <c r="E19" s="10" t="s">
        <v>681</v>
      </c>
    </row>
    <row r="20" spans="1:5" x14ac:dyDescent="0.15">
      <c r="A20" s="1" t="s">
        <v>440</v>
      </c>
      <c r="B20" s="9" t="s">
        <v>67</v>
      </c>
      <c r="D20" s="10" t="s">
        <v>684</v>
      </c>
      <c r="E20" s="10" t="s">
        <v>683</v>
      </c>
    </row>
    <row r="21" spans="1:5" x14ac:dyDescent="0.15">
      <c r="A21" s="1" t="s">
        <v>441</v>
      </c>
      <c r="B21" s="9" t="s">
        <v>70</v>
      </c>
      <c r="D21" s="10" t="s">
        <v>686</v>
      </c>
      <c r="E21" s="10" t="s">
        <v>685</v>
      </c>
    </row>
    <row r="22" spans="1:5" x14ac:dyDescent="0.15">
      <c r="A22" s="1" t="s">
        <v>442</v>
      </c>
      <c r="B22" s="9" t="s">
        <v>73</v>
      </c>
      <c r="D22" s="10" t="s">
        <v>688</v>
      </c>
      <c r="E22" s="10" t="s">
        <v>687</v>
      </c>
    </row>
    <row r="23" spans="1:5" x14ac:dyDescent="0.15">
      <c r="A23" s="1" t="s">
        <v>444</v>
      </c>
      <c r="B23" s="11" t="s">
        <v>443</v>
      </c>
      <c r="D23" s="10" t="s">
        <v>690</v>
      </c>
      <c r="E23" s="10" t="s">
        <v>689</v>
      </c>
    </row>
    <row r="24" spans="1:5" x14ac:dyDescent="0.15">
      <c r="B24" s="11" t="s">
        <v>445</v>
      </c>
      <c r="D24" s="10" t="s">
        <v>692</v>
      </c>
      <c r="E24" s="10" t="s">
        <v>691</v>
      </c>
    </row>
    <row r="25" spans="1:5" x14ac:dyDescent="0.15">
      <c r="A25" s="1" t="s">
        <v>447</v>
      </c>
      <c r="B25" s="9" t="s">
        <v>446</v>
      </c>
      <c r="D25" s="10" t="s">
        <v>694</v>
      </c>
      <c r="E25" s="10" t="s">
        <v>693</v>
      </c>
    </row>
    <row r="26" spans="1:5" x14ac:dyDescent="0.15">
      <c r="A26" s="1" t="s">
        <v>448</v>
      </c>
      <c r="B26" s="9" t="s">
        <v>85</v>
      </c>
      <c r="D26" s="10" t="s">
        <v>696</v>
      </c>
      <c r="E26" s="10" t="s">
        <v>695</v>
      </c>
    </row>
    <row r="27" spans="1:5" x14ac:dyDescent="0.15">
      <c r="A27" s="1" t="s">
        <v>450</v>
      </c>
      <c r="B27" s="9" t="s">
        <v>449</v>
      </c>
      <c r="D27" s="10" t="s">
        <v>698</v>
      </c>
      <c r="E27" s="10" t="s">
        <v>697</v>
      </c>
    </row>
    <row r="28" spans="1:5" x14ac:dyDescent="0.15">
      <c r="A28" s="1" t="s">
        <v>452</v>
      </c>
      <c r="B28" s="9" t="s">
        <v>451</v>
      </c>
      <c r="D28" s="10" t="s">
        <v>700</v>
      </c>
      <c r="E28" s="10" t="s">
        <v>699</v>
      </c>
    </row>
    <row r="29" spans="1:5" x14ac:dyDescent="0.15">
      <c r="A29" s="1" t="s">
        <v>454</v>
      </c>
      <c r="B29" s="9" t="s">
        <v>453</v>
      </c>
      <c r="D29" s="10" t="s">
        <v>702</v>
      </c>
      <c r="E29" s="10" t="s">
        <v>701</v>
      </c>
    </row>
    <row r="30" spans="1:5" x14ac:dyDescent="0.15">
      <c r="A30" s="1" t="s">
        <v>456</v>
      </c>
      <c r="B30" s="9" t="s">
        <v>455</v>
      </c>
      <c r="D30" s="10"/>
      <c r="E30" s="12" t="s">
        <v>313</v>
      </c>
    </row>
    <row r="31" spans="1:5" x14ac:dyDescent="0.15">
      <c r="A31" s="1" t="s">
        <v>458</v>
      </c>
      <c r="B31" s="9" t="s">
        <v>457</v>
      </c>
      <c r="D31" s="10" t="s">
        <v>704</v>
      </c>
      <c r="E31" s="10" t="s">
        <v>703</v>
      </c>
    </row>
    <row r="32" spans="1:5" x14ac:dyDescent="0.15">
      <c r="A32" s="1" t="s">
        <v>460</v>
      </c>
      <c r="B32" s="9" t="s">
        <v>459</v>
      </c>
      <c r="D32" s="10" t="s">
        <v>706</v>
      </c>
      <c r="E32" s="10" t="s">
        <v>705</v>
      </c>
    </row>
    <row r="33" spans="1:5" x14ac:dyDescent="0.15">
      <c r="A33" s="1" t="s">
        <v>462</v>
      </c>
      <c r="B33" s="9" t="s">
        <v>461</v>
      </c>
      <c r="D33" s="10" t="s">
        <v>708</v>
      </c>
      <c r="E33" s="10" t="s">
        <v>707</v>
      </c>
    </row>
    <row r="34" spans="1:5" x14ac:dyDescent="0.15">
      <c r="A34" s="1" t="s">
        <v>464</v>
      </c>
      <c r="B34" s="9" t="s">
        <v>463</v>
      </c>
      <c r="D34" s="10" t="s">
        <v>710</v>
      </c>
      <c r="E34" s="10" t="s">
        <v>709</v>
      </c>
    </row>
    <row r="35" spans="1:5" x14ac:dyDescent="0.15">
      <c r="A35" s="1" t="s">
        <v>466</v>
      </c>
      <c r="B35" s="9" t="s">
        <v>465</v>
      </c>
      <c r="D35" s="10" t="s">
        <v>712</v>
      </c>
      <c r="E35" s="10" t="s">
        <v>711</v>
      </c>
    </row>
    <row r="36" spans="1:5" x14ac:dyDescent="0.15">
      <c r="A36" s="1" t="s">
        <v>467</v>
      </c>
      <c r="B36" s="9" t="s">
        <v>111</v>
      </c>
      <c r="D36" s="10" t="s">
        <v>714</v>
      </c>
      <c r="E36" s="10" t="s">
        <v>713</v>
      </c>
    </row>
    <row r="37" spans="1:5" x14ac:dyDescent="0.15">
      <c r="A37" s="1" t="s">
        <v>469</v>
      </c>
      <c r="B37" s="9" t="s">
        <v>468</v>
      </c>
      <c r="D37" s="10" t="s">
        <v>716</v>
      </c>
      <c r="E37" s="10" t="s">
        <v>715</v>
      </c>
    </row>
    <row r="38" spans="1:5" x14ac:dyDescent="0.15">
      <c r="A38" s="1" t="s">
        <v>471</v>
      </c>
      <c r="B38" s="9" t="s">
        <v>470</v>
      </c>
      <c r="D38" s="10" t="s">
        <v>718</v>
      </c>
      <c r="E38" s="10" t="s">
        <v>717</v>
      </c>
    </row>
    <row r="39" spans="1:5" x14ac:dyDescent="0.15">
      <c r="A39" s="1" t="s">
        <v>473</v>
      </c>
      <c r="B39" s="11" t="s">
        <v>472</v>
      </c>
      <c r="D39" s="10" t="s">
        <v>719</v>
      </c>
      <c r="E39" s="10" t="s">
        <v>335</v>
      </c>
    </row>
    <row r="40" spans="1:5" x14ac:dyDescent="0.15">
      <c r="B40" s="11" t="s">
        <v>474</v>
      </c>
      <c r="D40" s="10" t="s">
        <v>720</v>
      </c>
      <c r="E40" s="10" t="s">
        <v>339</v>
      </c>
    </row>
    <row r="41" spans="1:5" x14ac:dyDescent="0.15">
      <c r="A41" s="1" t="s">
        <v>475</v>
      </c>
      <c r="B41" s="9" t="s">
        <v>121</v>
      </c>
      <c r="D41" s="10" t="s">
        <v>723</v>
      </c>
      <c r="E41" s="10" t="s">
        <v>722</v>
      </c>
    </row>
    <row r="42" spans="1:5" x14ac:dyDescent="0.15">
      <c r="A42" s="1" t="s">
        <v>476</v>
      </c>
      <c r="B42" s="9" t="s">
        <v>396</v>
      </c>
      <c r="D42" s="10" t="s">
        <v>725</v>
      </c>
      <c r="E42" s="10" t="s">
        <v>724</v>
      </c>
    </row>
    <row r="43" spans="1:5" x14ac:dyDescent="0.15">
      <c r="A43" s="1" t="s">
        <v>477</v>
      </c>
      <c r="B43" s="9" t="s">
        <v>125</v>
      </c>
      <c r="D43" s="10" t="s">
        <v>727</v>
      </c>
      <c r="E43" s="10" t="s">
        <v>726</v>
      </c>
    </row>
    <row r="44" spans="1:5" x14ac:dyDescent="0.15">
      <c r="A44" s="1" t="s">
        <v>478</v>
      </c>
      <c r="B44" s="9" t="s">
        <v>131</v>
      </c>
      <c r="D44" s="10" t="s">
        <v>729</v>
      </c>
      <c r="E44" s="10" t="s">
        <v>728</v>
      </c>
    </row>
    <row r="45" spans="1:5" x14ac:dyDescent="0.15">
      <c r="A45" s="1" t="s">
        <v>479</v>
      </c>
      <c r="B45" s="9" t="s">
        <v>134</v>
      </c>
      <c r="D45" s="10" t="s">
        <v>731</v>
      </c>
      <c r="E45" s="10" t="s">
        <v>730</v>
      </c>
    </row>
    <row r="46" spans="1:5" x14ac:dyDescent="0.15">
      <c r="A46" s="1" t="s">
        <v>481</v>
      </c>
      <c r="B46" s="9" t="s">
        <v>480</v>
      </c>
      <c r="D46" s="10" t="s">
        <v>733</v>
      </c>
      <c r="E46" s="10" t="s">
        <v>732</v>
      </c>
    </row>
    <row r="47" spans="1:5" x14ac:dyDescent="0.15">
      <c r="A47" s="1" t="s">
        <v>483</v>
      </c>
      <c r="B47" s="9" t="s">
        <v>482</v>
      </c>
      <c r="D47" s="10" t="s">
        <v>735</v>
      </c>
      <c r="E47" s="10" t="s">
        <v>734</v>
      </c>
    </row>
    <row r="48" spans="1:5" x14ac:dyDescent="0.15">
      <c r="A48" s="1" t="s">
        <v>484</v>
      </c>
      <c r="B48" s="11" t="s">
        <v>141</v>
      </c>
      <c r="D48" s="10" t="s">
        <v>737</v>
      </c>
      <c r="E48" s="10" t="s">
        <v>736</v>
      </c>
    </row>
    <row r="49" spans="1:5" x14ac:dyDescent="0.15">
      <c r="A49" s="1" t="s">
        <v>485</v>
      </c>
      <c r="B49" s="9" t="s">
        <v>143</v>
      </c>
      <c r="D49" s="10" t="s">
        <v>739</v>
      </c>
      <c r="E49" s="10" t="s">
        <v>738</v>
      </c>
    </row>
    <row r="50" spans="1:5" x14ac:dyDescent="0.15">
      <c r="A50" s="1" t="s">
        <v>486</v>
      </c>
      <c r="B50" s="11" t="s">
        <v>145</v>
      </c>
      <c r="D50" s="10" t="s">
        <v>741</v>
      </c>
      <c r="E50" s="10" t="s">
        <v>740</v>
      </c>
    </row>
    <row r="51" spans="1:5" x14ac:dyDescent="0.15">
      <c r="B51" s="11" t="s">
        <v>487</v>
      </c>
      <c r="D51" s="10" t="s">
        <v>743</v>
      </c>
      <c r="E51" s="10" t="s">
        <v>742</v>
      </c>
    </row>
    <row r="52" spans="1:5" x14ac:dyDescent="0.15">
      <c r="B52" s="11" t="s">
        <v>488</v>
      </c>
      <c r="D52" s="10" t="s">
        <v>745</v>
      </c>
      <c r="E52" s="10" t="s">
        <v>744</v>
      </c>
    </row>
    <row r="53" spans="1:5" x14ac:dyDescent="0.15">
      <c r="A53" s="1" t="s">
        <v>489</v>
      </c>
      <c r="B53" s="11" t="s">
        <v>151</v>
      </c>
      <c r="D53" s="10" t="s">
        <v>747</v>
      </c>
      <c r="E53" s="10" t="s">
        <v>746</v>
      </c>
    </row>
    <row r="54" spans="1:5" x14ac:dyDescent="0.15">
      <c r="A54" s="1" t="s">
        <v>491</v>
      </c>
      <c r="B54" s="9" t="s">
        <v>490</v>
      </c>
      <c r="D54" s="10" t="s">
        <v>749</v>
      </c>
      <c r="E54" s="10" t="s">
        <v>784</v>
      </c>
    </row>
    <row r="55" spans="1:5" x14ac:dyDescent="0.15">
      <c r="A55" s="1" t="s">
        <v>493</v>
      </c>
      <c r="B55" s="9" t="s">
        <v>492</v>
      </c>
      <c r="D55" s="10" t="s">
        <v>751</v>
      </c>
      <c r="E55" s="10" t="s">
        <v>750</v>
      </c>
    </row>
    <row r="56" spans="1:5" x14ac:dyDescent="0.15">
      <c r="A56" s="1" t="s">
        <v>495</v>
      </c>
      <c r="B56" s="9" t="s">
        <v>610</v>
      </c>
      <c r="D56" s="10" t="s">
        <v>753</v>
      </c>
      <c r="E56" s="10" t="s">
        <v>752</v>
      </c>
    </row>
    <row r="57" spans="1:5" x14ac:dyDescent="0.15">
      <c r="A57" s="1" t="s">
        <v>497</v>
      </c>
      <c r="B57" s="9" t="s">
        <v>496</v>
      </c>
      <c r="D57" s="10" t="s">
        <v>755</v>
      </c>
      <c r="E57" s="10" t="s">
        <v>754</v>
      </c>
    </row>
    <row r="58" spans="1:5" x14ac:dyDescent="0.15">
      <c r="A58" s="1" t="s">
        <v>499</v>
      </c>
      <c r="B58" s="9" t="s">
        <v>498</v>
      </c>
      <c r="D58" s="10" t="s">
        <v>757</v>
      </c>
      <c r="E58" s="10" t="s">
        <v>756</v>
      </c>
    </row>
    <row r="59" spans="1:5" x14ac:dyDescent="0.15">
      <c r="A59" s="1" t="s">
        <v>501</v>
      </c>
      <c r="B59" s="9" t="s">
        <v>500</v>
      </c>
      <c r="D59" s="10" t="s">
        <v>759</v>
      </c>
      <c r="E59" s="10" t="s">
        <v>758</v>
      </c>
    </row>
    <row r="60" spans="1:5" x14ac:dyDescent="0.15">
      <c r="A60" s="1" t="s">
        <v>503</v>
      </c>
      <c r="B60" s="9" t="s">
        <v>502</v>
      </c>
      <c r="D60" s="10" t="s">
        <v>760</v>
      </c>
      <c r="E60" s="10" t="s">
        <v>399</v>
      </c>
    </row>
    <row r="61" spans="1:5" x14ac:dyDescent="0.15">
      <c r="A61" s="1" t="s">
        <v>505</v>
      </c>
      <c r="B61" s="9" t="s">
        <v>504</v>
      </c>
      <c r="D61" s="10" t="s">
        <v>767</v>
      </c>
      <c r="E61" s="10" t="s">
        <v>766</v>
      </c>
    </row>
    <row r="62" spans="1:5" x14ac:dyDescent="0.15">
      <c r="A62" s="1" t="s">
        <v>507</v>
      </c>
      <c r="B62" s="9" t="s">
        <v>506</v>
      </c>
      <c r="D62" s="10" t="s">
        <v>769</v>
      </c>
      <c r="E62" s="10" t="s">
        <v>768</v>
      </c>
    </row>
    <row r="63" spans="1:5" x14ac:dyDescent="0.15">
      <c r="A63" s="1" t="s">
        <v>509</v>
      </c>
      <c r="B63" s="9" t="s">
        <v>508</v>
      </c>
      <c r="D63" s="10" t="s">
        <v>771</v>
      </c>
      <c r="E63" s="10" t="s">
        <v>770</v>
      </c>
    </row>
    <row r="64" spans="1:5" x14ac:dyDescent="0.15">
      <c r="A64" s="1" t="s">
        <v>511</v>
      </c>
      <c r="B64" s="9" t="s">
        <v>510</v>
      </c>
      <c r="D64" s="10" t="s">
        <v>773</v>
      </c>
      <c r="E64" s="10" t="s">
        <v>772</v>
      </c>
    </row>
    <row r="65" spans="1:2" x14ac:dyDescent="0.15">
      <c r="A65" s="1" t="s">
        <v>512</v>
      </c>
      <c r="B65" s="11" t="s">
        <v>185</v>
      </c>
    </row>
    <row r="66" spans="1:2" x14ac:dyDescent="0.15">
      <c r="A66" s="1" t="s">
        <v>514</v>
      </c>
      <c r="B66" s="9" t="s">
        <v>513</v>
      </c>
    </row>
    <row r="67" spans="1:2" x14ac:dyDescent="0.15">
      <c r="A67" s="1" t="s">
        <v>516</v>
      </c>
      <c r="B67" s="9" t="s">
        <v>515</v>
      </c>
    </row>
    <row r="68" spans="1:2" x14ac:dyDescent="0.15">
      <c r="A68" s="1" t="s">
        <v>517</v>
      </c>
      <c r="B68" s="9" t="s">
        <v>199</v>
      </c>
    </row>
    <row r="69" spans="1:2" x14ac:dyDescent="0.15">
      <c r="A69" s="1" t="s">
        <v>518</v>
      </c>
      <c r="B69" s="9" t="s">
        <v>194</v>
      </c>
    </row>
    <row r="70" spans="1:2" x14ac:dyDescent="0.15">
      <c r="A70" s="1" t="s">
        <v>519</v>
      </c>
      <c r="B70" s="11" t="s">
        <v>201</v>
      </c>
    </row>
    <row r="71" spans="1:2" x14ac:dyDescent="0.15">
      <c r="A71" s="1" t="s">
        <v>521</v>
      </c>
      <c r="B71" s="9" t="s">
        <v>520</v>
      </c>
    </row>
    <row r="72" spans="1:2" x14ac:dyDescent="0.15">
      <c r="A72" s="1" t="s">
        <v>523</v>
      </c>
      <c r="B72" s="9" t="s">
        <v>522</v>
      </c>
    </row>
    <row r="73" spans="1:2" x14ac:dyDescent="0.15">
      <c r="A73" s="1" t="s">
        <v>524</v>
      </c>
      <c r="B73" s="11" t="s">
        <v>208</v>
      </c>
    </row>
    <row r="74" spans="1:2" x14ac:dyDescent="0.15">
      <c r="A74" s="1" t="s">
        <v>526</v>
      </c>
      <c r="B74" s="9" t="s">
        <v>785</v>
      </c>
    </row>
    <row r="75" spans="1:2" x14ac:dyDescent="0.15">
      <c r="A75" s="1" t="s">
        <v>527</v>
      </c>
      <c r="B75" s="11" t="s">
        <v>213</v>
      </c>
    </row>
    <row r="76" spans="1:2" x14ac:dyDescent="0.15">
      <c r="A76" s="1" t="s">
        <v>529</v>
      </c>
      <c r="B76" s="13" t="s">
        <v>528</v>
      </c>
    </row>
    <row r="77" spans="1:2" x14ac:dyDescent="0.15">
      <c r="A77" s="1" t="s">
        <v>531</v>
      </c>
      <c r="B77" s="9" t="s">
        <v>530</v>
      </c>
    </row>
    <row r="78" spans="1:2" x14ac:dyDescent="0.15">
      <c r="A78" s="1" t="s">
        <v>532</v>
      </c>
      <c r="B78" s="11" t="s">
        <v>225</v>
      </c>
    </row>
    <row r="79" spans="1:2" x14ac:dyDescent="0.15">
      <c r="A79" s="1" t="s">
        <v>534</v>
      </c>
      <c r="B79" s="2" t="s">
        <v>533</v>
      </c>
    </row>
    <row r="80" spans="1:2" x14ac:dyDescent="0.15">
      <c r="A80" s="1" t="s">
        <v>536</v>
      </c>
      <c r="B80" s="2" t="s">
        <v>535</v>
      </c>
    </row>
    <row r="81" spans="1:2" x14ac:dyDescent="0.15">
      <c r="A81" s="1" t="s">
        <v>538</v>
      </c>
      <c r="B81" s="5" t="s">
        <v>786</v>
      </c>
    </row>
    <row r="82" spans="1:2" x14ac:dyDescent="0.15">
      <c r="A82" s="1" t="s">
        <v>540</v>
      </c>
      <c r="B82" s="5" t="s">
        <v>787</v>
      </c>
    </row>
    <row r="83" spans="1:2" x14ac:dyDescent="0.15">
      <c r="A83" s="1" t="s">
        <v>542</v>
      </c>
      <c r="B83" s="5" t="s">
        <v>788</v>
      </c>
    </row>
    <row r="84" spans="1:2" x14ac:dyDescent="0.15">
      <c r="A84" s="1" t="s">
        <v>544</v>
      </c>
      <c r="B84" s="11" t="s">
        <v>543</v>
      </c>
    </row>
    <row r="85" spans="1:2" x14ac:dyDescent="0.15">
      <c r="A85" s="1" t="s">
        <v>546</v>
      </c>
      <c r="B85" s="5" t="s">
        <v>789</v>
      </c>
    </row>
    <row r="86" spans="1:2" x14ac:dyDescent="0.15">
      <c r="A86" s="1" t="s">
        <v>548</v>
      </c>
      <c r="B86" s="5" t="s">
        <v>790</v>
      </c>
    </row>
    <row r="87" spans="1:2" x14ac:dyDescent="0.15">
      <c r="A87" s="1" t="s">
        <v>550</v>
      </c>
      <c r="B87" s="5" t="s">
        <v>791</v>
      </c>
    </row>
    <row r="88" spans="1:2" x14ac:dyDescent="0.15">
      <c r="A88" s="1" t="s">
        <v>552</v>
      </c>
      <c r="B88" s="5" t="s">
        <v>792</v>
      </c>
    </row>
    <row r="89" spans="1:2" x14ac:dyDescent="0.15">
      <c r="A89" s="1" t="s">
        <v>554</v>
      </c>
      <c r="B89" s="5" t="s">
        <v>793</v>
      </c>
    </row>
    <row r="90" spans="1:2" x14ac:dyDescent="0.15">
      <c r="A90" s="1" t="s">
        <v>556</v>
      </c>
      <c r="B90" s="5" t="s">
        <v>794</v>
      </c>
    </row>
    <row r="91" spans="1:2" x14ac:dyDescent="0.15">
      <c r="A91" s="1" t="s">
        <v>558</v>
      </c>
      <c r="B91" s="5" t="s">
        <v>795</v>
      </c>
    </row>
    <row r="92" spans="1:2" x14ac:dyDescent="0.15">
      <c r="A92" s="1" t="s">
        <v>560</v>
      </c>
      <c r="B92" s="5" t="s">
        <v>796</v>
      </c>
    </row>
    <row r="93" spans="1:2" x14ac:dyDescent="0.15">
      <c r="A93" s="1" t="s">
        <v>562</v>
      </c>
      <c r="B93" s="5" t="s">
        <v>399</v>
      </c>
    </row>
    <row r="94" spans="1:2" x14ac:dyDescent="0.15">
      <c r="A94" s="1" t="s">
        <v>564</v>
      </c>
      <c r="B94" s="11" t="s">
        <v>563</v>
      </c>
    </row>
    <row r="95" spans="1:2" x14ac:dyDescent="0.15">
      <c r="A95" s="1" t="s">
        <v>566</v>
      </c>
      <c r="B95" s="5" t="s">
        <v>797</v>
      </c>
    </row>
    <row r="96" spans="1:2" x14ac:dyDescent="0.15">
      <c r="A96" s="1" t="s">
        <v>568</v>
      </c>
      <c r="B96" s="5" t="s">
        <v>798</v>
      </c>
    </row>
    <row r="97" spans="1:2" x14ac:dyDescent="0.15">
      <c r="A97" s="1" t="s">
        <v>570</v>
      </c>
      <c r="B97" s="5" t="s">
        <v>799</v>
      </c>
    </row>
    <row r="98" spans="1:2" x14ac:dyDescent="0.15">
      <c r="A98" s="1" t="s">
        <v>572</v>
      </c>
      <c r="B98" s="5" t="s">
        <v>800</v>
      </c>
    </row>
    <row r="99" spans="1:2" x14ac:dyDescent="0.15">
      <c r="A99" s="1" t="s">
        <v>574</v>
      </c>
      <c r="B99" s="5" t="s">
        <v>399</v>
      </c>
    </row>
    <row r="100" spans="1:2" x14ac:dyDescent="0.15">
      <c r="A100" s="1" t="s">
        <v>576</v>
      </c>
      <c r="B100" s="11" t="s">
        <v>575</v>
      </c>
    </row>
    <row r="101" spans="1:2" x14ac:dyDescent="0.15">
      <c r="A101" s="1" t="s">
        <v>577</v>
      </c>
      <c r="B101" s="5" t="s">
        <v>128</v>
      </c>
    </row>
    <row r="102" spans="1:2" x14ac:dyDescent="0.15">
      <c r="A102" s="1" t="s">
        <v>650</v>
      </c>
      <c r="B102" s="2" t="s">
        <v>801</v>
      </c>
    </row>
    <row r="103" spans="1:2" x14ac:dyDescent="0.15">
      <c r="A103" s="1" t="s">
        <v>652</v>
      </c>
      <c r="B103" s="2" t="s">
        <v>802</v>
      </c>
    </row>
    <row r="104" spans="1:2" x14ac:dyDescent="0.15">
      <c r="A104" s="1" t="s">
        <v>654</v>
      </c>
      <c r="B104" s="2" t="s">
        <v>803</v>
      </c>
    </row>
    <row r="105" spans="1:2" x14ac:dyDescent="0.15">
      <c r="A105" s="1" t="s">
        <v>656</v>
      </c>
      <c r="B105" s="2" t="s">
        <v>804</v>
      </c>
    </row>
    <row r="106" spans="1:2" x14ac:dyDescent="0.15">
      <c r="A106" s="1" t="s">
        <v>658</v>
      </c>
      <c r="B106" s="2" t="s">
        <v>805</v>
      </c>
    </row>
    <row r="107" spans="1:2" x14ac:dyDescent="0.15">
      <c r="A107" s="1" t="s">
        <v>660</v>
      </c>
      <c r="B107" s="2" t="s">
        <v>806</v>
      </c>
    </row>
    <row r="108" spans="1:2" x14ac:dyDescent="0.15">
      <c r="A108" s="1" t="s">
        <v>662</v>
      </c>
      <c r="B108" s="2" t="s">
        <v>807</v>
      </c>
    </row>
    <row r="109" spans="1:2" x14ac:dyDescent="0.15">
      <c r="A109" s="1" t="s">
        <v>664</v>
      </c>
      <c r="B109" s="2" t="s">
        <v>808</v>
      </c>
    </row>
    <row r="110" spans="1:2" x14ac:dyDescent="0.15">
      <c r="A110" s="1" t="s">
        <v>666</v>
      </c>
      <c r="B110" s="2" t="s">
        <v>809</v>
      </c>
    </row>
    <row r="111" spans="1:2" x14ac:dyDescent="0.15">
      <c r="A111" s="1" t="s">
        <v>668</v>
      </c>
      <c r="B111" s="2" t="s">
        <v>810</v>
      </c>
    </row>
    <row r="112" spans="1:2" x14ac:dyDescent="0.15">
      <c r="A112" s="1" t="s">
        <v>670</v>
      </c>
      <c r="B112" s="2" t="s">
        <v>811</v>
      </c>
    </row>
    <row r="113" spans="1:2" x14ac:dyDescent="0.15">
      <c r="A113" s="1" t="s">
        <v>672</v>
      </c>
      <c r="B113" s="2" t="s">
        <v>812</v>
      </c>
    </row>
    <row r="114" spans="1:2" x14ac:dyDescent="0.15">
      <c r="A114" s="1" t="s">
        <v>674</v>
      </c>
      <c r="B114" s="2" t="s">
        <v>813</v>
      </c>
    </row>
    <row r="115" spans="1:2" x14ac:dyDescent="0.15">
      <c r="A115" s="1" t="s">
        <v>676</v>
      </c>
      <c r="B115" s="2" t="s">
        <v>814</v>
      </c>
    </row>
    <row r="116" spans="1:2" x14ac:dyDescent="0.15">
      <c r="A116" s="1" t="s">
        <v>678</v>
      </c>
      <c r="B116" s="2" t="s">
        <v>815</v>
      </c>
    </row>
    <row r="117" spans="1:2" x14ac:dyDescent="0.15">
      <c r="A117" s="1" t="s">
        <v>680</v>
      </c>
      <c r="B117" s="2" t="s">
        <v>816</v>
      </c>
    </row>
    <row r="118" spans="1:2" x14ac:dyDescent="0.15">
      <c r="A118" s="1" t="s">
        <v>682</v>
      </c>
      <c r="B118" s="2" t="s">
        <v>817</v>
      </c>
    </row>
    <row r="119" spans="1:2" x14ac:dyDescent="0.15">
      <c r="A119" s="1" t="s">
        <v>684</v>
      </c>
      <c r="B119" s="2" t="s">
        <v>818</v>
      </c>
    </row>
    <row r="120" spans="1:2" x14ac:dyDescent="0.15">
      <c r="A120" s="1" t="s">
        <v>686</v>
      </c>
      <c r="B120" s="2" t="s">
        <v>819</v>
      </c>
    </row>
    <row r="121" spans="1:2" x14ac:dyDescent="0.15">
      <c r="A121" s="1" t="s">
        <v>688</v>
      </c>
      <c r="B121" s="2" t="s">
        <v>820</v>
      </c>
    </row>
    <row r="122" spans="1:2" x14ac:dyDescent="0.15">
      <c r="A122" s="1" t="s">
        <v>690</v>
      </c>
      <c r="B122" s="2" t="s">
        <v>821</v>
      </c>
    </row>
    <row r="123" spans="1:2" x14ac:dyDescent="0.15">
      <c r="A123" s="1" t="s">
        <v>692</v>
      </c>
      <c r="B123" s="2" t="s">
        <v>822</v>
      </c>
    </row>
    <row r="124" spans="1:2" x14ac:dyDescent="0.15">
      <c r="A124" s="1" t="s">
        <v>694</v>
      </c>
      <c r="B124" s="2" t="s">
        <v>823</v>
      </c>
    </row>
    <row r="125" spans="1:2" x14ac:dyDescent="0.15">
      <c r="A125" s="1" t="s">
        <v>696</v>
      </c>
      <c r="B125" s="2" t="s">
        <v>824</v>
      </c>
    </row>
    <row r="126" spans="1:2" x14ac:dyDescent="0.15">
      <c r="A126" s="1" t="s">
        <v>698</v>
      </c>
      <c r="B126" s="2" t="s">
        <v>825</v>
      </c>
    </row>
    <row r="127" spans="1:2" x14ac:dyDescent="0.15">
      <c r="A127" s="1" t="s">
        <v>700</v>
      </c>
      <c r="B127" s="2" t="s">
        <v>826</v>
      </c>
    </row>
    <row r="128" spans="1:2" x14ac:dyDescent="0.15">
      <c r="A128" s="1" t="s">
        <v>702</v>
      </c>
      <c r="B128" s="2" t="s">
        <v>827</v>
      </c>
    </row>
    <row r="129" spans="1:2" x14ac:dyDescent="0.15">
      <c r="B129" s="2" t="s">
        <v>313</v>
      </c>
    </row>
    <row r="130" spans="1:2" x14ac:dyDescent="0.15">
      <c r="A130" s="1" t="s">
        <v>704</v>
      </c>
      <c r="B130" s="2" t="s">
        <v>828</v>
      </c>
    </row>
    <row r="131" spans="1:2" x14ac:dyDescent="0.15">
      <c r="A131" s="1" t="s">
        <v>706</v>
      </c>
      <c r="B131" s="2" t="s">
        <v>829</v>
      </c>
    </row>
    <row r="132" spans="1:2" x14ac:dyDescent="0.15">
      <c r="A132" s="1" t="s">
        <v>708</v>
      </c>
      <c r="B132" s="2" t="s">
        <v>830</v>
      </c>
    </row>
    <row r="133" spans="1:2" x14ac:dyDescent="0.15">
      <c r="A133" s="1" t="s">
        <v>710</v>
      </c>
      <c r="B133" s="2" t="s">
        <v>831</v>
      </c>
    </row>
    <row r="134" spans="1:2" x14ac:dyDescent="0.15">
      <c r="A134" s="1" t="s">
        <v>712</v>
      </c>
      <c r="B134" s="2" t="s">
        <v>832</v>
      </c>
    </row>
    <row r="135" spans="1:2" x14ac:dyDescent="0.15">
      <c r="A135" s="1" t="s">
        <v>714</v>
      </c>
      <c r="B135" s="2" t="s">
        <v>833</v>
      </c>
    </row>
    <row r="136" spans="1:2" x14ac:dyDescent="0.15">
      <c r="A136" s="1" t="s">
        <v>716</v>
      </c>
      <c r="B136" s="2" t="s">
        <v>834</v>
      </c>
    </row>
    <row r="137" spans="1:2" x14ac:dyDescent="0.15">
      <c r="A137" s="1" t="s">
        <v>718</v>
      </c>
      <c r="B137" s="2" t="s">
        <v>835</v>
      </c>
    </row>
    <row r="138" spans="1:2" x14ac:dyDescent="0.15">
      <c r="A138" s="1" t="s">
        <v>719</v>
      </c>
      <c r="B138" s="2" t="s">
        <v>335</v>
      </c>
    </row>
    <row r="139" spans="1:2" x14ac:dyDescent="0.15">
      <c r="A139" s="1" t="s">
        <v>720</v>
      </c>
      <c r="B139" s="2" t="s">
        <v>339</v>
      </c>
    </row>
    <row r="140" spans="1:2" x14ac:dyDescent="0.15">
      <c r="A140" s="1" t="s">
        <v>723</v>
      </c>
      <c r="B140" s="2" t="s">
        <v>722</v>
      </c>
    </row>
    <row r="141" spans="1:2" x14ac:dyDescent="0.15">
      <c r="A141" s="1" t="s">
        <v>725</v>
      </c>
      <c r="B141" s="2" t="s">
        <v>724</v>
      </c>
    </row>
    <row r="142" spans="1:2" x14ac:dyDescent="0.15">
      <c r="A142" s="1" t="s">
        <v>727</v>
      </c>
      <c r="B142" s="2" t="s">
        <v>836</v>
      </c>
    </row>
    <row r="143" spans="1:2" x14ac:dyDescent="0.15">
      <c r="A143" s="1" t="s">
        <v>729</v>
      </c>
      <c r="B143" s="2" t="s">
        <v>728</v>
      </c>
    </row>
    <row r="144" spans="1:2" x14ac:dyDescent="0.15">
      <c r="A144" s="1" t="s">
        <v>731</v>
      </c>
      <c r="B144" s="2" t="s">
        <v>730</v>
      </c>
    </row>
    <row r="145" spans="1:2" x14ac:dyDescent="0.15">
      <c r="A145" s="1" t="s">
        <v>733</v>
      </c>
      <c r="B145" s="2" t="s">
        <v>732</v>
      </c>
    </row>
    <row r="146" spans="1:2" x14ac:dyDescent="0.15">
      <c r="A146" s="1" t="s">
        <v>735</v>
      </c>
      <c r="B146" s="2" t="s">
        <v>734</v>
      </c>
    </row>
    <row r="147" spans="1:2" x14ac:dyDescent="0.15">
      <c r="A147" s="1" t="s">
        <v>737</v>
      </c>
      <c r="B147" s="2" t="s">
        <v>736</v>
      </c>
    </row>
    <row r="148" spans="1:2" x14ac:dyDescent="0.15">
      <c r="A148" s="1" t="s">
        <v>739</v>
      </c>
      <c r="B148" s="2" t="s">
        <v>738</v>
      </c>
    </row>
    <row r="149" spans="1:2" x14ac:dyDescent="0.15">
      <c r="A149" s="1" t="s">
        <v>741</v>
      </c>
      <c r="B149" s="2" t="s">
        <v>740</v>
      </c>
    </row>
    <row r="150" spans="1:2" x14ac:dyDescent="0.15">
      <c r="A150" s="1" t="s">
        <v>743</v>
      </c>
      <c r="B150" s="2" t="s">
        <v>742</v>
      </c>
    </row>
    <row r="151" spans="1:2" x14ac:dyDescent="0.15">
      <c r="A151" s="1" t="s">
        <v>745</v>
      </c>
      <c r="B151" s="2" t="s">
        <v>744</v>
      </c>
    </row>
    <row r="152" spans="1:2" x14ac:dyDescent="0.15">
      <c r="A152" s="1" t="s">
        <v>747</v>
      </c>
      <c r="B152" s="2" t="s">
        <v>746</v>
      </c>
    </row>
    <row r="153" spans="1:2" x14ac:dyDescent="0.15">
      <c r="A153" s="1" t="s">
        <v>749</v>
      </c>
      <c r="B153" s="2" t="s">
        <v>784</v>
      </c>
    </row>
    <row r="154" spans="1:2" x14ac:dyDescent="0.15">
      <c r="A154" s="1" t="s">
        <v>751</v>
      </c>
      <c r="B154" s="2" t="s">
        <v>750</v>
      </c>
    </row>
    <row r="155" spans="1:2" x14ac:dyDescent="0.15">
      <c r="A155" s="1" t="s">
        <v>753</v>
      </c>
      <c r="B155" s="2" t="s">
        <v>752</v>
      </c>
    </row>
    <row r="156" spans="1:2" x14ac:dyDescent="0.15">
      <c r="A156" s="1" t="s">
        <v>755</v>
      </c>
      <c r="B156" s="2" t="s">
        <v>754</v>
      </c>
    </row>
    <row r="157" spans="1:2" x14ac:dyDescent="0.15">
      <c r="A157" s="1" t="s">
        <v>757</v>
      </c>
      <c r="B157" s="2" t="s">
        <v>756</v>
      </c>
    </row>
    <row r="158" spans="1:2" x14ac:dyDescent="0.15">
      <c r="A158" s="1" t="s">
        <v>759</v>
      </c>
      <c r="B158" s="2" t="s">
        <v>758</v>
      </c>
    </row>
    <row r="159" spans="1:2" x14ac:dyDescent="0.15">
      <c r="A159" s="1" t="s">
        <v>760</v>
      </c>
      <c r="B159" s="2" t="s">
        <v>399</v>
      </c>
    </row>
    <row r="160" spans="1:2" x14ac:dyDescent="0.15">
      <c r="A160" s="1" t="s">
        <v>767</v>
      </c>
      <c r="B160" s="2" t="s">
        <v>766</v>
      </c>
    </row>
    <row r="161" spans="1:2" x14ac:dyDescent="0.15">
      <c r="A161" s="1" t="s">
        <v>769</v>
      </c>
      <c r="B161" s="2" t="s">
        <v>768</v>
      </c>
    </row>
    <row r="162" spans="1:2" x14ac:dyDescent="0.15">
      <c r="A162" s="1" t="s">
        <v>771</v>
      </c>
      <c r="B162" s="2" t="s">
        <v>770</v>
      </c>
    </row>
    <row r="163" spans="1:2" x14ac:dyDescent="0.15">
      <c r="A163" s="1" t="s">
        <v>773</v>
      </c>
      <c r="B163" s="2" t="s">
        <v>772</v>
      </c>
    </row>
  </sheetData>
  <phoneticPr fontId="4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10</vt:i4>
      </vt:variant>
    </vt:vector>
  </HeadingPairs>
  <TitlesOfParts>
    <vt:vector size="28" baseType="lpstr">
      <vt:lpstr>资产表</vt:lpstr>
      <vt:lpstr>负债及权益表</vt:lpstr>
      <vt:lpstr>利润表</vt:lpstr>
      <vt:lpstr>现金流量表</vt:lpstr>
      <vt:lpstr>合并权益变动表</vt:lpstr>
      <vt:lpstr>公司权益变动表</vt:lpstr>
      <vt:lpstr>本期试算平衡</vt:lpstr>
      <vt:lpstr>上期调整分录</vt:lpstr>
      <vt:lpstr>本期调整分录</vt:lpstr>
      <vt:lpstr>合并资产表底稿</vt:lpstr>
      <vt:lpstr>合并负债表底稿</vt:lpstr>
      <vt:lpstr>合并利润表底稿</vt:lpstr>
      <vt:lpstr>上期抵消分录</vt:lpstr>
      <vt:lpstr>本期抵消分录</vt:lpstr>
      <vt:lpstr>合并现金流量表底稿</vt:lpstr>
      <vt:lpstr>上期现金流抵销分录</vt:lpstr>
      <vt:lpstr>本期现金流抵销分录</vt:lpstr>
      <vt:lpstr>科目索引</vt:lpstr>
      <vt:lpstr>负债及权益表!Print_Area</vt:lpstr>
      <vt:lpstr>公司权益变动表!Print_Area</vt:lpstr>
      <vt:lpstr>合并负债表底稿!Print_Area</vt:lpstr>
      <vt:lpstr>合并利润表底稿!Print_Area</vt:lpstr>
      <vt:lpstr>合并权益变动表!Print_Area</vt:lpstr>
      <vt:lpstr>合并资产表底稿!Print_Area</vt:lpstr>
      <vt:lpstr>利润表!Print_Area</vt:lpstr>
      <vt:lpstr>现金流量表!Print_Area</vt:lpstr>
      <vt:lpstr>资产表!Print_Area</vt:lpstr>
      <vt:lpstr>本期调整分录!Print_Titles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NJ/audit2/Zhang Tongtong</cp:lastModifiedBy>
  <cp:lastPrinted>2021-06-01T01:24:42Z</cp:lastPrinted>
  <dcterms:created xsi:type="dcterms:W3CDTF">2006-09-13T11:21:00Z</dcterms:created>
  <dcterms:modified xsi:type="dcterms:W3CDTF">2021-06-01T09:13:31Z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619403BF19BD44D4A7B3762AEBE8B9B2</vt:lpwstr>
  </property>
</Properties>
</file>